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585" windowWidth="15600" windowHeight="7710" activeTab="2"/>
  </bookViews>
  <sheets>
    <sheet name="ArTem" sheetId="31" r:id="rId1"/>
    <sheet name="Activ." sheetId="32" r:id="rId2"/>
    <sheet name="Indic." sheetId="33" r:id="rId3"/>
    <sheet name="Depend." sheetId="30" r:id="rId4"/>
  </sheets>
  <externalReferences>
    <externalReference r:id="rId5"/>
    <externalReference r:id="rId6"/>
    <externalReference r:id="rId7"/>
  </externalReferences>
  <definedNames>
    <definedName name="abril">[1]Abril!$A$2:$Q$45</definedName>
    <definedName name="Act">Indic.!#REF!</definedName>
    <definedName name="ACTI" localSheetId="2">#REF!</definedName>
    <definedName name="Acti">Activ.!$A$5:$D$53</definedName>
    <definedName name="acti1">Activ.!$B$5:$M$53</definedName>
    <definedName name="actipond" localSheetId="2">#REF!</definedName>
    <definedName name="actipond">#REF!</definedName>
    <definedName name="Activ">Activ.!#REF!</definedName>
    <definedName name="Activ1">Activ.!$B$5:$B$53</definedName>
    <definedName name="area" localSheetId="2">#REF!</definedName>
    <definedName name="area">#REF!</definedName>
    <definedName name="_xlnm.Print_Area" localSheetId="1">Activ.!$A$2:$D$309</definedName>
    <definedName name="ARTE" localSheetId="2">#REF!</definedName>
    <definedName name="ARTE">#REF!</definedName>
    <definedName name="atem">ArTem!$B$4:$B$13</definedName>
    <definedName name="CDP" localSheetId="2">#REF!</definedName>
    <definedName name="CDP">#REF!</definedName>
    <definedName name="cod" localSheetId="2">#REF!</definedName>
    <definedName name="cod">#REF!</definedName>
    <definedName name="codarea">#REF!</definedName>
    <definedName name="Depen1">#REF!</definedName>
    <definedName name="Depend">#REF!</definedName>
    <definedName name="Dependencias">#REF!</definedName>
    <definedName name="DIND" localSheetId="2">#REF!</definedName>
    <definedName name="DIND">#REF!</definedName>
    <definedName name="enero">[1]Enero!$A$2:$Q$44</definedName>
    <definedName name="estado" localSheetId="2">#REF!</definedName>
    <definedName name="estado">#REF!</definedName>
    <definedName name="febrero">[1]Febrero!$A$2:$Q$44</definedName>
    <definedName name="Indic.">Indic.!$D$9:$AB$108</definedName>
    <definedName name="indic1">Indic.!$D$9:$AL$108</definedName>
    <definedName name="indins">[2]ESTRAT.!$J$398:$T$401</definedName>
    <definedName name="jkjk" localSheetId="2">#REF!</definedName>
    <definedName name="jkjk">#REF!</definedName>
    <definedName name="junio">[1]Junio!$A$2:$Q$46</definedName>
    <definedName name="lista" localSheetId="2">#REF!</definedName>
    <definedName name="lista">#REF!</definedName>
    <definedName name="ll" localSheetId="2">#REF!</definedName>
    <definedName name="ll">#REF!</definedName>
    <definedName name="log">#REF!</definedName>
    <definedName name="logro">#REF!</definedName>
    <definedName name="marzo">[1]Marzo!$A$2:$Q$44</definedName>
    <definedName name="matri" localSheetId="2">#REF!</definedName>
    <definedName name="matri">#REF!</definedName>
    <definedName name="matriz" localSheetId="2">#REF!</definedName>
    <definedName name="matriz">#REF!</definedName>
    <definedName name="matriz1" localSheetId="2">#REF!</definedName>
    <definedName name="matriz1">#REF!</definedName>
    <definedName name="mayo">[1]Mayo!$A$2:$Q$46</definedName>
    <definedName name="OED">'[2]Obj Específico Depend (OED)'!$A$3:$I$312</definedName>
    <definedName name="OGD">'[2]Objetivo General Depend (OGD)'!$A$3:$B$100</definedName>
    <definedName name="parte" localSheetId="2">#REF!</definedName>
    <definedName name="parte">#REF!</definedName>
    <definedName name="PC">#REF!</definedName>
    <definedName name="pepito" localSheetId="2">#REF!</definedName>
    <definedName name="pepito">#REF!</definedName>
    <definedName name="peso" localSheetId="2">#REF!</definedName>
    <definedName name="peso">#REF!</definedName>
    <definedName name="peso1" localSheetId="2">#REF!</definedName>
    <definedName name="peso1">#REF!</definedName>
    <definedName name="plan">#REF!</definedName>
    <definedName name="PLATA" localSheetId="2">#REF!</definedName>
    <definedName name="PLATA">#REF!</definedName>
    <definedName name="PLC">#REF!</definedName>
    <definedName name="ponact" localSheetId="2">#REF!</definedName>
    <definedName name="ponact">#REF!</definedName>
    <definedName name="ponat">'[3]A. Temat.'!$B$3:$H$10</definedName>
    <definedName name="pondac">'[3]A. Temat.'!$E$19:$G$74</definedName>
    <definedName name="Ppto2013">#REF!</definedName>
    <definedName name="prod" localSheetId="2">#REF!</definedName>
    <definedName name="prod">#REF!</definedName>
    <definedName name="REC" localSheetId="2">#REF!</definedName>
    <definedName name="REC">#REF!</definedName>
    <definedName name="recursos2013">#REF!</definedName>
    <definedName name="TIII">#REF!</definedName>
    <definedName name="_xlnm.Print_Titles" localSheetId="1">Activ.!$4:$4</definedName>
    <definedName name="_xlnm.Print_Titles" localSheetId="2">Indic.!$8:$8</definedName>
  </definedNames>
  <calcPr calcId="125725"/>
</workbook>
</file>

<file path=xl/calcChain.xml><?xml version="1.0" encoding="utf-8"?>
<calcChain xmlns="http://schemas.openxmlformats.org/spreadsheetml/2006/main">
  <c r="A388" i="33"/>
  <c r="B388"/>
  <c r="A389"/>
  <c r="B389"/>
  <c r="A390"/>
  <c r="B390"/>
  <c r="A391"/>
  <c r="B391"/>
  <c r="A392"/>
  <c r="B392"/>
  <c r="A393"/>
  <c r="B393"/>
  <c r="A394"/>
  <c r="B394"/>
  <c r="A395"/>
  <c r="B395"/>
  <c r="A396"/>
  <c r="B396"/>
  <c r="A397"/>
  <c r="B397"/>
  <c r="A398"/>
  <c r="B398"/>
  <c r="A399"/>
  <c r="B399"/>
  <c r="A400"/>
  <c r="B400"/>
  <c r="A401"/>
  <c r="B401"/>
  <c r="A402"/>
  <c r="B402"/>
  <c r="A403"/>
  <c r="B403"/>
  <c r="A404"/>
  <c r="B404"/>
  <c r="A405"/>
  <c r="B405"/>
  <c r="A406"/>
  <c r="B406"/>
  <c r="A407"/>
  <c r="B407"/>
  <c r="A408"/>
  <c r="B408"/>
  <c r="A409"/>
  <c r="B409"/>
  <c r="A410"/>
  <c r="B410"/>
  <c r="A411"/>
  <c r="B411"/>
  <c r="A412"/>
  <c r="B412"/>
  <c r="A413"/>
  <c r="B413"/>
  <c r="A414"/>
  <c r="B414"/>
  <c r="A415"/>
  <c r="B415"/>
  <c r="A416"/>
  <c r="B416"/>
  <c r="A417"/>
  <c r="B417"/>
  <c r="A418"/>
  <c r="B418"/>
  <c r="A419"/>
  <c r="B419"/>
  <c r="A420"/>
  <c r="B420"/>
  <c r="A421"/>
  <c r="B421"/>
  <c r="A422"/>
  <c r="B422"/>
  <c r="A423"/>
  <c r="B423"/>
  <c r="A424"/>
  <c r="B424"/>
  <c r="A425"/>
  <c r="B425"/>
  <c r="A426"/>
  <c r="B426"/>
  <c r="A427"/>
  <c r="B427"/>
  <c r="A428"/>
  <c r="B428"/>
  <c r="A429"/>
  <c r="B429"/>
  <c r="A430"/>
  <c r="B430"/>
  <c r="A431"/>
  <c r="B431"/>
  <c r="A432"/>
  <c r="B432"/>
  <c r="A433"/>
  <c r="B433"/>
  <c r="A434"/>
  <c r="B434"/>
  <c r="A435"/>
  <c r="B435"/>
  <c r="A436"/>
  <c r="B436"/>
  <c r="A437"/>
  <c r="B437"/>
  <c r="A438"/>
  <c r="B438"/>
  <c r="A439"/>
  <c r="B439"/>
  <c r="A440"/>
  <c r="B440"/>
  <c r="A441"/>
  <c r="B441"/>
  <c r="A442"/>
  <c r="B442"/>
  <c r="A443"/>
  <c r="B443"/>
  <c r="A444"/>
  <c r="B444"/>
  <c r="A445"/>
  <c r="B445"/>
  <c r="A446"/>
  <c r="B446"/>
  <c r="A447"/>
  <c r="B447"/>
  <c r="A448"/>
  <c r="B448"/>
  <c r="A449"/>
  <c r="B449"/>
  <c r="A450"/>
  <c r="B450"/>
  <c r="A451"/>
  <c r="B451"/>
  <c r="A452"/>
  <c r="B452"/>
  <c r="A453"/>
  <c r="B453"/>
  <c r="A454"/>
  <c r="B454"/>
  <c r="A455"/>
  <c r="B455"/>
  <c r="A456"/>
  <c r="B456"/>
  <c r="A457"/>
  <c r="B457"/>
  <c r="A458"/>
  <c r="B458"/>
  <c r="A459"/>
  <c r="B459"/>
  <c r="A460"/>
  <c r="B460"/>
  <c r="A461"/>
  <c r="B461"/>
  <c r="A462"/>
  <c r="B462"/>
  <c r="A463"/>
  <c r="B463"/>
  <c r="A464"/>
  <c r="B464"/>
  <c r="A465"/>
  <c r="B465"/>
  <c r="A466"/>
  <c r="B466"/>
  <c r="A467"/>
  <c r="B467"/>
  <c r="A468"/>
  <c r="B468"/>
  <c r="A469"/>
  <c r="B469"/>
  <c r="A470"/>
  <c r="B470"/>
  <c r="A471"/>
  <c r="B471"/>
  <c r="A472"/>
  <c r="B472"/>
  <c r="A473"/>
  <c r="B473"/>
  <c r="A474"/>
  <c r="B474"/>
  <c r="A475"/>
  <c r="B475"/>
  <c r="A476"/>
  <c r="B476"/>
  <c r="A477"/>
  <c r="B477"/>
  <c r="A478"/>
  <c r="B478"/>
  <c r="A479"/>
  <c r="B479"/>
  <c r="A480"/>
  <c r="B480"/>
  <c r="A481"/>
  <c r="B481"/>
  <c r="A482"/>
  <c r="B482"/>
  <c r="A483"/>
  <c r="B483"/>
  <c r="A484"/>
  <c r="B484"/>
  <c r="A485"/>
  <c r="B485"/>
  <c r="A486"/>
  <c r="B486"/>
  <c r="A487"/>
  <c r="B487"/>
  <c r="A488"/>
  <c r="B488"/>
  <c r="A489"/>
  <c r="B489"/>
  <c r="A490"/>
  <c r="B490"/>
  <c r="A491"/>
  <c r="B491"/>
  <c r="A492"/>
  <c r="B492"/>
  <c r="A493"/>
  <c r="B493"/>
  <c r="A494"/>
  <c r="B494"/>
  <c r="A495"/>
  <c r="B495"/>
  <c r="A496"/>
  <c r="B496"/>
  <c r="A497"/>
  <c r="B497"/>
  <c r="A498"/>
  <c r="B498"/>
  <c r="A499"/>
  <c r="B499"/>
  <c r="A500"/>
  <c r="B500"/>
  <c r="A501"/>
  <c r="B501"/>
  <c r="A502"/>
  <c r="B502"/>
  <c r="A503"/>
  <c r="B503"/>
  <c r="A504"/>
  <c r="B504"/>
  <c r="A505"/>
  <c r="B505"/>
  <c r="A506"/>
  <c r="B506"/>
  <c r="A507"/>
  <c r="B507"/>
  <c r="A508"/>
  <c r="B508"/>
  <c r="A509"/>
  <c r="B509"/>
  <c r="A510"/>
  <c r="B510"/>
  <c r="A511"/>
  <c r="B511"/>
  <c r="A512"/>
  <c r="B512"/>
  <c r="A513"/>
  <c r="B513"/>
  <c r="A514"/>
  <c r="B514"/>
  <c r="A515"/>
  <c r="B515"/>
  <c r="A516"/>
  <c r="B516"/>
  <c r="A517"/>
  <c r="B517"/>
  <c r="A518"/>
  <c r="B518"/>
  <c r="A519"/>
  <c r="B519"/>
  <c r="A520"/>
  <c r="B520"/>
  <c r="A521"/>
  <c r="B521"/>
  <c r="A522"/>
  <c r="B522"/>
  <c r="A523"/>
  <c r="B523"/>
  <c r="A524"/>
  <c r="B524"/>
  <c r="A525"/>
  <c r="B525"/>
  <c r="A526"/>
  <c r="B526"/>
  <c r="A527"/>
  <c r="B527"/>
  <c r="A528"/>
  <c r="B528"/>
  <c r="A529"/>
  <c r="B529"/>
  <c r="A530"/>
  <c r="B530"/>
  <c r="A531"/>
  <c r="B531"/>
  <c r="A532"/>
  <c r="B532"/>
  <c r="A533"/>
  <c r="B533"/>
  <c r="A534"/>
  <c r="B534"/>
  <c r="A535"/>
  <c r="B535"/>
  <c r="A536"/>
  <c r="B536"/>
  <c r="A537"/>
  <c r="B537"/>
  <c r="A538"/>
  <c r="B538"/>
  <c r="A539"/>
  <c r="B539"/>
  <c r="A540"/>
  <c r="B540"/>
  <c r="A541"/>
  <c r="B541"/>
  <c r="A542"/>
  <c r="B542"/>
  <c r="A543"/>
  <c r="B543"/>
  <c r="A544"/>
  <c r="B544"/>
  <c r="A545"/>
  <c r="B545"/>
  <c r="A546"/>
  <c r="B546"/>
  <c r="A547"/>
  <c r="B547"/>
  <c r="A548"/>
  <c r="B548"/>
  <c r="A549"/>
  <c r="B549"/>
  <c r="A550"/>
  <c r="B550"/>
  <c r="A551"/>
  <c r="B551"/>
  <c r="A552"/>
  <c r="B552"/>
  <c r="A553"/>
  <c r="B553"/>
  <c r="A554"/>
  <c r="B554"/>
  <c r="A555"/>
  <c r="B555"/>
  <c r="A556"/>
  <c r="B556"/>
  <c r="A557"/>
  <c r="B557"/>
  <c r="A558"/>
  <c r="B558"/>
  <c r="A559"/>
  <c r="B559"/>
  <c r="A560"/>
  <c r="B560"/>
  <c r="A561"/>
  <c r="B561"/>
  <c r="A562"/>
  <c r="B562"/>
  <c r="A563"/>
  <c r="B563"/>
  <c r="A564"/>
  <c r="B564"/>
  <c r="A565"/>
  <c r="B565"/>
  <c r="A566"/>
  <c r="B566"/>
  <c r="A567"/>
  <c r="B567"/>
  <c r="A568"/>
  <c r="B568"/>
  <c r="A569"/>
  <c r="B569"/>
  <c r="A570"/>
  <c r="B570"/>
  <c r="A571"/>
  <c r="B571"/>
  <c r="A572"/>
  <c r="B572"/>
  <c r="A573"/>
  <c r="B573"/>
  <c r="A574"/>
  <c r="B574"/>
  <c r="A575"/>
  <c r="B575"/>
  <c r="A576"/>
  <c r="B576"/>
  <c r="A577"/>
  <c r="B577"/>
  <c r="A578"/>
  <c r="B578"/>
  <c r="A579"/>
  <c r="B579"/>
  <c r="A580"/>
  <c r="B580"/>
  <c r="A581"/>
  <c r="B581"/>
  <c r="A582"/>
  <c r="B582"/>
  <c r="A583"/>
  <c r="B583"/>
  <c r="A584"/>
  <c r="B584"/>
  <c r="A585"/>
  <c r="B585"/>
  <c r="A586"/>
  <c r="B586"/>
  <c r="A587"/>
  <c r="B587"/>
  <c r="A588"/>
  <c r="B588"/>
  <c r="A589"/>
  <c r="B589"/>
  <c r="A590"/>
  <c r="B590"/>
  <c r="A591"/>
  <c r="B591"/>
  <c r="A592"/>
  <c r="B592"/>
  <c r="A593"/>
  <c r="B593"/>
  <c r="A594"/>
  <c r="B594"/>
  <c r="A595"/>
  <c r="B595"/>
  <c r="A596"/>
  <c r="B596"/>
  <c r="A597"/>
  <c r="B597"/>
  <c r="A598"/>
  <c r="B598"/>
  <c r="A599"/>
  <c r="B599"/>
  <c r="A600"/>
  <c r="B600"/>
  <c r="A601"/>
  <c r="B601"/>
  <c r="A602"/>
  <c r="B602"/>
  <c r="A603"/>
  <c r="B603"/>
  <c r="A604"/>
  <c r="B604"/>
  <c r="A605"/>
  <c r="B605"/>
  <c r="A606"/>
  <c r="B606"/>
  <c r="A607"/>
  <c r="B607"/>
  <c r="A608"/>
  <c r="B608"/>
  <c r="A609"/>
  <c r="B609"/>
  <c r="A610"/>
  <c r="B610"/>
  <c r="A611"/>
  <c r="B611"/>
  <c r="A612"/>
  <c r="B612"/>
  <c r="A613"/>
  <c r="B613"/>
  <c r="A614"/>
  <c r="B614"/>
  <c r="A615"/>
  <c r="B615"/>
  <c r="A616"/>
  <c r="B616"/>
  <c r="A617"/>
  <c r="B617"/>
  <c r="A618"/>
  <c r="B618"/>
  <c r="A619"/>
  <c r="B619"/>
  <c r="A620"/>
  <c r="B620"/>
  <c r="A621"/>
  <c r="B621"/>
  <c r="A622"/>
  <c r="B622"/>
  <c r="A623"/>
  <c r="B623"/>
  <c r="A624"/>
  <c r="B624"/>
  <c r="A625"/>
  <c r="B625"/>
  <c r="A626"/>
  <c r="B626"/>
  <c r="A627"/>
  <c r="B627"/>
  <c r="A628"/>
  <c r="B628"/>
  <c r="A629"/>
  <c r="B629"/>
  <c r="A630"/>
  <c r="B630"/>
  <c r="A631"/>
  <c r="B631"/>
  <c r="A632"/>
  <c r="B632"/>
  <c r="A633"/>
  <c r="B633"/>
  <c r="A634"/>
  <c r="B634"/>
  <c r="A635"/>
  <c r="B635"/>
  <c r="A636"/>
  <c r="B636"/>
  <c r="A637"/>
  <c r="B637"/>
  <c r="A638"/>
  <c r="B638"/>
  <c r="A639"/>
  <c r="B639"/>
  <c r="A640"/>
  <c r="B640"/>
  <c r="A641"/>
  <c r="B641"/>
  <c r="A642"/>
  <c r="B642"/>
  <c r="A643"/>
  <c r="B643"/>
  <c r="A644"/>
  <c r="B644"/>
  <c r="A645"/>
  <c r="B645"/>
  <c r="A646"/>
  <c r="B646"/>
  <c r="A647"/>
  <c r="B647"/>
  <c r="A648"/>
  <c r="B648"/>
  <c r="A649"/>
  <c r="B649"/>
  <c r="A650"/>
  <c r="B650"/>
  <c r="A651"/>
  <c r="B651"/>
  <c r="A652"/>
  <c r="B652"/>
  <c r="A653"/>
  <c r="B653"/>
  <c r="A654"/>
  <c r="B654"/>
  <c r="A655"/>
  <c r="B655"/>
  <c r="A656"/>
  <c r="B656"/>
  <c r="A657"/>
  <c r="B657"/>
  <c r="A658"/>
  <c r="B658"/>
  <c r="A659"/>
  <c r="B659"/>
  <c r="A660"/>
  <c r="B660"/>
  <c r="A661"/>
  <c r="B661"/>
  <c r="A662"/>
  <c r="B662"/>
  <c r="A663"/>
  <c r="B663"/>
  <c r="A664"/>
  <c r="B664"/>
  <c r="A665"/>
  <c r="B665"/>
  <c r="A666"/>
  <c r="B666"/>
  <c r="A667"/>
  <c r="B667"/>
  <c r="A668"/>
  <c r="B668"/>
  <c r="A669"/>
  <c r="B669"/>
  <c r="A670"/>
  <c r="B670"/>
  <c r="A671"/>
  <c r="B671"/>
  <c r="A672"/>
  <c r="B672"/>
  <c r="A673"/>
  <c r="B673"/>
  <c r="A674"/>
  <c r="B674"/>
  <c r="A675"/>
  <c r="B675"/>
  <c r="A676"/>
  <c r="B676"/>
  <c r="A677"/>
  <c r="B677"/>
  <c r="A678"/>
  <c r="B678"/>
  <c r="A679"/>
  <c r="B679"/>
  <c r="A680"/>
  <c r="B680"/>
  <c r="A681"/>
  <c r="B681"/>
  <c r="A682"/>
  <c r="B682"/>
  <c r="A683"/>
  <c r="B683"/>
  <c r="A684"/>
  <c r="B684"/>
  <c r="A685"/>
  <c r="B685"/>
  <c r="A686"/>
  <c r="B686"/>
  <c r="A687"/>
  <c r="B687"/>
  <c r="A688"/>
  <c r="B688"/>
  <c r="A689"/>
  <c r="B689"/>
  <c r="A690"/>
  <c r="B690"/>
  <c r="A691"/>
  <c r="B691"/>
  <c r="A692"/>
  <c r="B692"/>
  <c r="A693"/>
  <c r="B693"/>
  <c r="A694"/>
  <c r="B694"/>
  <c r="A695"/>
  <c r="B695"/>
  <c r="A696"/>
  <c r="B696"/>
  <c r="A697"/>
  <c r="B697"/>
  <c r="A698"/>
  <c r="B698"/>
  <c r="A699"/>
  <c r="B699"/>
  <c r="A700"/>
  <c r="B700"/>
  <c r="A701"/>
  <c r="B701"/>
  <c r="A702"/>
  <c r="B702"/>
  <c r="A703"/>
  <c r="B703"/>
  <c r="A704"/>
  <c r="B704"/>
  <c r="A705"/>
  <c r="B705"/>
  <c r="A706"/>
  <c r="B706"/>
  <c r="A707"/>
  <c r="B707"/>
  <c r="A708"/>
  <c r="B708"/>
  <c r="A709"/>
  <c r="B709"/>
  <c r="A710"/>
  <c r="B710"/>
  <c r="A711"/>
  <c r="B711"/>
  <c r="A712"/>
  <c r="B712"/>
  <c r="A713"/>
  <c r="B713"/>
  <c r="A714"/>
  <c r="B714"/>
  <c r="A715"/>
  <c r="B715"/>
  <c r="A716"/>
  <c r="B716"/>
  <c r="A717"/>
  <c r="B717"/>
  <c r="A718"/>
  <c r="B718"/>
  <c r="A719"/>
  <c r="B719"/>
  <c r="A720"/>
  <c r="B720"/>
  <c r="A721"/>
  <c r="B721"/>
  <c r="A722"/>
  <c r="B722"/>
  <c r="A723"/>
  <c r="B723"/>
  <c r="A724"/>
  <c r="B724"/>
  <c r="A725"/>
  <c r="B725"/>
  <c r="A726"/>
  <c r="B726"/>
  <c r="A727"/>
  <c r="B727"/>
  <c r="A728"/>
  <c r="B728"/>
  <c r="A729"/>
  <c r="B729"/>
  <c r="A730"/>
  <c r="B730"/>
  <c r="A731"/>
  <c r="B731"/>
  <c r="A732"/>
  <c r="B732"/>
  <c r="A733"/>
  <c r="B733"/>
  <c r="A734"/>
  <c r="B734"/>
  <c r="A735"/>
  <c r="B735"/>
  <c r="A736"/>
  <c r="B736"/>
  <c r="A737"/>
  <c r="B737"/>
  <c r="A738"/>
  <c r="B738"/>
  <c r="A739"/>
  <c r="B739"/>
  <c r="A740"/>
  <c r="B740"/>
  <c r="A741"/>
  <c r="B741"/>
  <c r="A742"/>
  <c r="B742"/>
  <c r="A743"/>
  <c r="B743"/>
  <c r="A744"/>
  <c r="B744"/>
  <c r="A745"/>
  <c r="B745"/>
  <c r="A746"/>
  <c r="B746"/>
  <c r="A747"/>
  <c r="B747"/>
  <c r="A748"/>
  <c r="B748"/>
  <c r="A749"/>
  <c r="B749"/>
  <c r="A750"/>
  <c r="B750"/>
  <c r="A751"/>
  <c r="B751"/>
  <c r="A752"/>
  <c r="B752"/>
  <c r="A753"/>
  <c r="B753"/>
  <c r="A754"/>
  <c r="B754"/>
  <c r="A755"/>
  <c r="B755"/>
  <c r="A756"/>
  <c r="B756"/>
  <c r="A757"/>
  <c r="B757"/>
  <c r="A758"/>
  <c r="B758"/>
  <c r="A759"/>
  <c r="B759"/>
  <c r="A760"/>
  <c r="B760"/>
  <c r="A761"/>
  <c r="B761"/>
  <c r="A762"/>
  <c r="B762"/>
  <c r="A763"/>
  <c r="B763"/>
  <c r="A764"/>
  <c r="B764"/>
  <c r="A765"/>
  <c r="B765"/>
  <c r="A766"/>
  <c r="B766"/>
  <c r="A767"/>
  <c r="B767"/>
  <c r="A768"/>
  <c r="B768"/>
  <c r="A769"/>
  <c r="B769"/>
  <c r="A770"/>
  <c r="B770"/>
  <c r="A771"/>
  <c r="B771"/>
  <c r="A772"/>
  <c r="B772"/>
  <c r="A773"/>
  <c r="B773"/>
  <c r="A774"/>
  <c r="B774"/>
  <c r="A775"/>
  <c r="B775"/>
  <c r="A776"/>
  <c r="B776"/>
  <c r="A777"/>
  <c r="B777"/>
  <c r="A778"/>
  <c r="B778"/>
  <c r="A779"/>
  <c r="B779"/>
  <c r="A780"/>
  <c r="B780"/>
  <c r="A781"/>
  <c r="B781"/>
  <c r="A782"/>
  <c r="B782"/>
  <c r="A783"/>
  <c r="B783"/>
  <c r="A784"/>
  <c r="B784"/>
  <c r="A785"/>
  <c r="B785"/>
  <c r="A786"/>
  <c r="B786"/>
  <c r="A787"/>
  <c r="B787"/>
  <c r="A788"/>
  <c r="B788"/>
  <c r="A789"/>
  <c r="B789"/>
  <c r="A790"/>
  <c r="B790"/>
  <c r="A791"/>
  <c r="B791"/>
  <c r="A792"/>
  <c r="B792"/>
  <c r="A793"/>
  <c r="B793"/>
  <c r="A794"/>
  <c r="B794"/>
  <c r="A795"/>
  <c r="B795"/>
  <c r="A796"/>
  <c r="B796"/>
  <c r="A797"/>
  <c r="B797"/>
  <c r="A798"/>
  <c r="B798"/>
  <c r="A799"/>
  <c r="B799"/>
  <c r="A800"/>
  <c r="B800"/>
  <c r="A801"/>
  <c r="B801"/>
  <c r="A802"/>
  <c r="B802"/>
  <c r="A803"/>
  <c r="B803"/>
  <c r="A804"/>
  <c r="B804"/>
  <c r="A805"/>
  <c r="B805"/>
  <c r="A806"/>
  <c r="B806"/>
  <c r="A807"/>
  <c r="B807"/>
  <c r="A808"/>
  <c r="B808"/>
  <c r="A809"/>
  <c r="B809"/>
  <c r="A810"/>
  <c r="B810"/>
  <c r="A811"/>
  <c r="B811"/>
  <c r="A812"/>
  <c r="B812"/>
  <c r="A813"/>
  <c r="B813"/>
  <c r="A814"/>
  <c r="B814"/>
  <c r="A815"/>
  <c r="B815"/>
  <c r="A816"/>
  <c r="B816"/>
  <c r="A817"/>
  <c r="B817"/>
  <c r="A818"/>
  <c r="B818"/>
  <c r="A819"/>
  <c r="B819"/>
  <c r="A820"/>
  <c r="B820"/>
  <c r="A821"/>
  <c r="B821"/>
  <c r="A822"/>
  <c r="B822"/>
  <c r="A823"/>
  <c r="B823"/>
  <c r="A824"/>
  <c r="B824"/>
  <c r="A825"/>
  <c r="B825"/>
  <c r="A826"/>
  <c r="B826"/>
  <c r="A827"/>
  <c r="B827"/>
  <c r="A828"/>
  <c r="B828"/>
  <c r="A829"/>
  <c r="B829"/>
  <c r="A830"/>
  <c r="B830"/>
  <c r="A831"/>
  <c r="B831"/>
  <c r="A832"/>
  <c r="B832"/>
  <c r="A833"/>
  <c r="B833"/>
  <c r="A834"/>
  <c r="B834"/>
  <c r="A835"/>
  <c r="B835"/>
  <c r="A836"/>
  <c r="B836"/>
  <c r="A837"/>
  <c r="B837"/>
  <c r="A838"/>
  <c r="B838"/>
  <c r="A839"/>
  <c r="B839"/>
  <c r="A840"/>
  <c r="B840"/>
  <c r="A841"/>
  <c r="B841"/>
  <c r="A842"/>
  <c r="B842"/>
  <c r="A843"/>
  <c r="B843"/>
  <c r="A844"/>
  <c r="B844"/>
  <c r="A845"/>
  <c r="B845"/>
  <c r="A846"/>
  <c r="B846"/>
  <c r="A847"/>
  <c r="B847"/>
  <c r="A848"/>
  <c r="B848"/>
  <c r="A849"/>
  <c r="B849"/>
  <c r="A850"/>
  <c r="B850"/>
  <c r="A851"/>
  <c r="B851"/>
  <c r="A852"/>
  <c r="B852"/>
  <c r="A853"/>
  <c r="B853"/>
  <c r="A854"/>
  <c r="B854"/>
  <c r="A855"/>
  <c r="B855"/>
  <c r="A856"/>
  <c r="B856"/>
  <c r="A857"/>
  <c r="B857"/>
  <c r="A858"/>
  <c r="B858"/>
  <c r="A859"/>
  <c r="B859"/>
  <c r="A860"/>
  <c r="B860"/>
  <c r="A861"/>
  <c r="B861"/>
  <c r="A862"/>
  <c r="B862"/>
  <c r="A863"/>
  <c r="B863"/>
  <c r="A864"/>
  <c r="B864"/>
  <c r="A865"/>
  <c r="B865"/>
  <c r="A866"/>
  <c r="B866"/>
  <c r="A867"/>
  <c r="B867"/>
  <c r="A868"/>
  <c r="B868"/>
  <c r="A869"/>
  <c r="B869"/>
  <c r="A870"/>
  <c r="B870"/>
  <c r="A871"/>
  <c r="B871"/>
  <c r="A872"/>
  <c r="B872"/>
  <c r="A873"/>
  <c r="B873"/>
  <c r="A874"/>
  <c r="B874"/>
  <c r="A875"/>
  <c r="B875"/>
  <c r="A876"/>
  <c r="B876"/>
  <c r="A877"/>
  <c r="B877"/>
  <c r="A878"/>
  <c r="B878"/>
  <c r="A879"/>
  <c r="B879"/>
  <c r="A880"/>
  <c r="B880"/>
  <c r="A881"/>
  <c r="B881"/>
  <c r="A882"/>
  <c r="B882"/>
  <c r="A883"/>
  <c r="B883"/>
  <c r="A884"/>
  <c r="B884"/>
  <c r="A885"/>
  <c r="B885"/>
  <c r="A886"/>
  <c r="B886"/>
  <c r="A887"/>
  <c r="B887"/>
  <c r="A888"/>
  <c r="B888"/>
  <c r="A889"/>
  <c r="B889"/>
  <c r="A890"/>
  <c r="B890"/>
  <c r="A891"/>
  <c r="B891"/>
  <c r="A892"/>
  <c r="B892"/>
  <c r="A893"/>
  <c r="B893"/>
  <c r="A894"/>
  <c r="B894"/>
  <c r="A895"/>
  <c r="B895"/>
  <c r="A896"/>
  <c r="B896"/>
  <c r="A897"/>
  <c r="B897"/>
  <c r="A898"/>
  <c r="B898"/>
  <c r="A899"/>
  <c r="B899"/>
  <c r="A900"/>
  <c r="B900"/>
  <c r="A901"/>
  <c r="B901"/>
  <c r="A902"/>
  <c r="B902"/>
  <c r="A903"/>
  <c r="B903"/>
  <c r="A904"/>
  <c r="B904"/>
  <c r="A905"/>
  <c r="B905"/>
  <c r="A906"/>
  <c r="B906"/>
  <c r="A907"/>
  <c r="B907"/>
  <c r="A908"/>
  <c r="B908"/>
  <c r="A909"/>
  <c r="B909"/>
  <c r="A910"/>
  <c r="B910"/>
  <c r="A911"/>
  <c r="B911"/>
  <c r="A912"/>
  <c r="B912"/>
  <c r="A913"/>
  <c r="B913"/>
  <c r="A914"/>
  <c r="B914"/>
  <c r="A915"/>
  <c r="B915"/>
  <c r="A916"/>
  <c r="B916"/>
  <c r="A917"/>
  <c r="B917"/>
  <c r="A918"/>
  <c r="B918"/>
  <c r="A919"/>
  <c r="B919"/>
  <c r="A920"/>
  <c r="B920"/>
  <c r="A921"/>
  <c r="B921"/>
  <c r="A922"/>
  <c r="B922"/>
  <c r="A923"/>
  <c r="B923"/>
  <c r="A924"/>
  <c r="B924"/>
  <c r="A925"/>
  <c r="B925"/>
  <c r="A926"/>
  <c r="B926"/>
  <c r="A927"/>
  <c r="B927"/>
  <c r="A928"/>
  <c r="B928"/>
  <c r="A929"/>
  <c r="B929"/>
  <c r="A930"/>
  <c r="B930"/>
  <c r="A931"/>
  <c r="B931"/>
  <c r="A932"/>
  <c r="B932"/>
  <c r="A933"/>
  <c r="B933"/>
  <c r="A934"/>
  <c r="B934"/>
  <c r="A935"/>
  <c r="B935"/>
  <c r="A936"/>
  <c r="B936"/>
  <c r="A937"/>
  <c r="B937"/>
  <c r="A938"/>
  <c r="B938"/>
  <c r="A939"/>
  <c r="B939"/>
  <c r="A940"/>
  <c r="B940"/>
  <c r="A941"/>
  <c r="B941"/>
  <c r="A942"/>
  <c r="B942"/>
  <c r="A943"/>
  <c r="B943"/>
  <c r="A944"/>
  <c r="B944"/>
  <c r="A945"/>
  <c r="B945"/>
  <c r="A946"/>
  <c r="B946"/>
  <c r="A947"/>
  <c r="B947"/>
  <c r="A948"/>
  <c r="B948"/>
  <c r="A949"/>
  <c r="B949"/>
  <c r="A950"/>
  <c r="B950"/>
  <c r="A951"/>
  <c r="B951"/>
  <c r="A952"/>
  <c r="B952"/>
  <c r="A953"/>
  <c r="B953"/>
  <c r="A954"/>
  <c r="B954"/>
  <c r="A955"/>
  <c r="B955"/>
  <c r="A956"/>
  <c r="B956"/>
  <c r="A957"/>
  <c r="B957"/>
  <c r="A958"/>
  <c r="B958"/>
  <c r="A959"/>
  <c r="B959"/>
  <c r="A960"/>
  <c r="B960"/>
  <c r="A961"/>
  <c r="B961"/>
  <c r="A962"/>
  <c r="B962"/>
  <c r="A963"/>
  <c r="B963"/>
  <c r="A964"/>
  <c r="B964"/>
  <c r="A965"/>
  <c r="B965"/>
  <c r="A966"/>
  <c r="B966"/>
  <c r="A967"/>
  <c r="B967"/>
  <c r="A968"/>
  <c r="B968"/>
  <c r="A969"/>
  <c r="B969"/>
  <c r="A970"/>
  <c r="B970"/>
  <c r="A971"/>
  <c r="B971"/>
  <c r="A972"/>
  <c r="B972"/>
  <c r="A973"/>
  <c r="B973"/>
  <c r="A974"/>
  <c r="B974"/>
  <c r="A975"/>
  <c r="B975"/>
  <c r="A976"/>
  <c r="B976"/>
  <c r="A977"/>
  <c r="B977"/>
  <c r="A978"/>
  <c r="B978"/>
  <c r="A979"/>
  <c r="B979"/>
  <c r="A980"/>
  <c r="B980"/>
  <c r="A981"/>
  <c r="B981"/>
  <c r="A982"/>
  <c r="B982"/>
  <c r="A983"/>
  <c r="B983"/>
  <c r="A984"/>
  <c r="B984"/>
  <c r="A985"/>
  <c r="B985"/>
  <c r="A986"/>
  <c r="B986"/>
  <c r="A987"/>
  <c r="B987"/>
  <c r="A988"/>
  <c r="B988"/>
  <c r="A989"/>
  <c r="B989"/>
  <c r="A990"/>
  <c r="B990"/>
  <c r="A991"/>
  <c r="B991"/>
  <c r="A992"/>
  <c r="B992"/>
  <c r="A993"/>
  <c r="B993"/>
  <c r="A994"/>
  <c r="B994"/>
  <c r="A995"/>
  <c r="B995"/>
  <c r="A996"/>
  <c r="B996"/>
  <c r="A997"/>
  <c r="B997"/>
  <c r="A998"/>
  <c r="B998"/>
  <c r="A999"/>
  <c r="B999"/>
  <c r="A1000"/>
  <c r="B1000"/>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9"/>
  <c r="C26" i="30"/>
  <c r="C27"/>
  <c r="C28"/>
  <c r="C29"/>
  <c r="C30"/>
  <c r="C31"/>
  <c r="C32"/>
  <c r="C33"/>
  <c r="C34"/>
  <c r="C35"/>
  <c r="C36"/>
  <c r="C37"/>
  <c r="C38"/>
  <c r="C39"/>
  <c r="C40"/>
  <c r="C41"/>
  <c r="C42"/>
  <c r="C43"/>
  <c r="C44"/>
  <c r="C25"/>
  <c r="S4"/>
  <c r="S5"/>
  <c r="S6"/>
  <c r="S7"/>
  <c r="S8"/>
  <c r="S9"/>
  <c r="S10"/>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4"/>
  <c r="S115"/>
  <c r="S116"/>
  <c r="S117"/>
  <c r="S118"/>
  <c r="S119"/>
  <c r="S120"/>
  <c r="S121"/>
  <c r="S122"/>
  <c r="S123"/>
  <c r="S124"/>
  <c r="S125"/>
  <c r="S126"/>
  <c r="S127"/>
  <c r="S128"/>
  <c r="S129"/>
  <c r="S130"/>
  <c r="S131"/>
  <c r="S132"/>
  <c r="S133"/>
  <c r="S134"/>
  <c r="S135"/>
  <c r="S136"/>
  <c r="S137"/>
  <c r="S138"/>
  <c r="S139"/>
  <c r="S140"/>
  <c r="S141"/>
  <c r="S142"/>
  <c r="S143"/>
  <c r="S144"/>
  <c r="S145"/>
  <c r="S146"/>
  <c r="S147"/>
  <c r="S148"/>
  <c r="S149"/>
  <c r="S150"/>
  <c r="S151"/>
  <c r="S152"/>
  <c r="S153"/>
  <c r="S154"/>
  <c r="S155"/>
  <c r="S156"/>
  <c r="S157"/>
  <c r="S158"/>
  <c r="S159"/>
  <c r="S160"/>
  <c r="S161"/>
  <c r="S162"/>
  <c r="S163"/>
  <c r="S164"/>
  <c r="S165"/>
  <c r="S166"/>
  <c r="S167"/>
  <c r="S168"/>
  <c r="S169"/>
  <c r="S170"/>
  <c r="S171"/>
  <c r="S172"/>
  <c r="S173"/>
  <c r="S174"/>
  <c r="S175"/>
  <c r="S176"/>
  <c r="S177"/>
  <c r="S178"/>
  <c r="S179"/>
  <c r="S180"/>
  <c r="S181"/>
  <c r="S182"/>
  <c r="S183"/>
  <c r="S184"/>
  <c r="S185"/>
  <c r="S186"/>
  <c r="S187"/>
  <c r="S188"/>
  <c r="S189"/>
  <c r="S190"/>
  <c r="S191"/>
  <c r="S192"/>
  <c r="S193"/>
  <c r="S194"/>
  <c r="S195"/>
  <c r="S196"/>
  <c r="S197"/>
  <c r="S198"/>
  <c r="S199"/>
  <c r="S200"/>
  <c r="S201"/>
  <c r="S202"/>
  <c r="S203"/>
  <c r="S204"/>
  <c r="S205"/>
  <c r="S206"/>
  <c r="S207"/>
  <c r="S208"/>
  <c r="S209"/>
  <c r="S210"/>
  <c r="S211"/>
  <c r="S212"/>
  <c r="S213"/>
  <c r="S214"/>
  <c r="S215"/>
  <c r="S216"/>
  <c r="S217"/>
  <c r="S218"/>
  <c r="S219"/>
  <c r="S220"/>
  <c r="S221"/>
  <c r="S222"/>
  <c r="S223"/>
  <c r="S224"/>
  <c r="S225"/>
  <c r="S226"/>
  <c r="S227"/>
  <c r="S228"/>
  <c r="S229"/>
  <c r="S230"/>
  <c r="S231"/>
  <c r="S232"/>
  <c r="S233"/>
  <c r="S234"/>
  <c r="S235"/>
  <c r="S236"/>
  <c r="S237"/>
  <c r="S238"/>
  <c r="S239"/>
  <c r="S240"/>
  <c r="S241"/>
  <c r="S242"/>
  <c r="S243"/>
  <c r="S244"/>
  <c r="S245"/>
  <c r="S246"/>
  <c r="S247"/>
  <c r="S248"/>
  <c r="S249"/>
  <c r="S250"/>
  <c r="S251"/>
  <c r="S252"/>
  <c r="S253"/>
  <c r="S254"/>
  <c r="S255"/>
  <c r="S256"/>
  <c r="S257"/>
  <c r="S258"/>
  <c r="S259"/>
  <c r="S260"/>
  <c r="S261"/>
  <c r="S262"/>
  <c r="S263"/>
  <c r="S264"/>
  <c r="S265"/>
  <c r="S266"/>
  <c r="S267"/>
  <c r="S268"/>
  <c r="S269"/>
  <c r="S270"/>
  <c r="S271"/>
  <c r="S272"/>
  <c r="S273"/>
  <c r="S274"/>
  <c r="S275"/>
  <c r="S276"/>
  <c r="S277"/>
  <c r="S278"/>
  <c r="S279"/>
  <c r="S280"/>
  <c r="S281"/>
  <c r="S282"/>
  <c r="S283"/>
  <c r="S284"/>
  <c r="S285"/>
  <c r="S286"/>
  <c r="S287"/>
  <c r="S288"/>
  <c r="S289"/>
  <c r="S290"/>
  <c r="S291"/>
  <c r="S292"/>
  <c r="S293"/>
  <c r="S294"/>
  <c r="S295"/>
  <c r="S296"/>
  <c r="S297"/>
  <c r="S298"/>
  <c r="S299"/>
  <c r="S300"/>
  <c r="S301"/>
  <c r="S302"/>
  <c r="S303"/>
  <c r="S304"/>
  <c r="S305"/>
  <c r="S306"/>
  <c r="S307"/>
  <c r="S308"/>
  <c r="S309"/>
  <c r="S310"/>
  <c r="S311"/>
  <c r="S312"/>
  <c r="S313"/>
  <c r="S314"/>
  <c r="S315"/>
  <c r="S316"/>
  <c r="S317"/>
  <c r="S318"/>
  <c r="S319"/>
  <c r="S320"/>
  <c r="S321"/>
  <c r="S322"/>
  <c r="S323"/>
  <c r="S324"/>
  <c r="S325"/>
  <c r="S326"/>
  <c r="S327"/>
  <c r="S328"/>
  <c r="S329"/>
  <c r="S330"/>
  <c r="S331"/>
  <c r="S332"/>
  <c r="S333"/>
  <c r="S334"/>
  <c r="S335"/>
  <c r="S336"/>
  <c r="S337"/>
  <c r="S338"/>
  <c r="S339"/>
  <c r="S340"/>
  <c r="S341"/>
  <c r="S342"/>
  <c r="S343"/>
  <c r="S344"/>
  <c r="S345"/>
  <c r="S346"/>
  <c r="S347"/>
  <c r="S348"/>
  <c r="S349"/>
  <c r="S350"/>
  <c r="S351"/>
  <c r="S352"/>
  <c r="S353"/>
  <c r="S354"/>
  <c r="S355"/>
  <c r="S356"/>
  <c r="S357"/>
  <c r="S358"/>
  <c r="S359"/>
  <c r="S360"/>
  <c r="S361"/>
  <c r="S362"/>
  <c r="S363"/>
  <c r="S364"/>
  <c r="S365"/>
  <c r="S366"/>
  <c r="S367"/>
  <c r="S368"/>
  <c r="S369"/>
  <c r="S370"/>
  <c r="S371"/>
  <c r="S372"/>
  <c r="S373"/>
  <c r="S374"/>
  <c r="S375"/>
  <c r="S376"/>
  <c r="S377"/>
  <c r="S378"/>
  <c r="S379"/>
  <c r="S380"/>
  <c r="S381"/>
  <c r="S3"/>
  <c r="P4"/>
  <c r="P5"/>
  <c r="P6"/>
  <c r="P7"/>
  <c r="P8"/>
  <c r="P9"/>
  <c r="P1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0"/>
  <c r="P251"/>
  <c r="P252"/>
  <c r="P253"/>
  <c r="P254"/>
  <c r="P255"/>
  <c r="P256"/>
  <c r="P257"/>
  <c r="P258"/>
  <c r="P259"/>
  <c r="P260"/>
  <c r="P261"/>
  <c r="P262"/>
  <c r="P263"/>
  <c r="P264"/>
  <c r="P265"/>
  <c r="P266"/>
  <c r="P267"/>
  <c r="P268"/>
  <c r="P269"/>
  <c r="P270"/>
  <c r="P271"/>
  <c r="P272"/>
  <c r="P273"/>
  <c r="P274"/>
  <c r="P275"/>
  <c r="P276"/>
  <c r="P277"/>
  <c r="P278"/>
  <c r="P279"/>
  <c r="P280"/>
  <c r="P281"/>
  <c r="P282"/>
  <c r="P283"/>
  <c r="P284"/>
  <c r="P285"/>
  <c r="P286"/>
  <c r="P287"/>
  <c r="P288"/>
  <c r="P289"/>
  <c r="P290"/>
  <c r="P291"/>
  <c r="P292"/>
  <c r="P293"/>
  <c r="P294"/>
  <c r="P295"/>
  <c r="P296"/>
  <c r="P297"/>
  <c r="P298"/>
  <c r="P299"/>
  <c r="P300"/>
  <c r="P301"/>
  <c r="P302"/>
  <c r="P303"/>
  <c r="P304"/>
  <c r="P305"/>
  <c r="P306"/>
  <c r="P307"/>
  <c r="P3"/>
  <c r="M4"/>
  <c r="M5"/>
  <c r="M6"/>
  <c r="M7"/>
  <c r="M8"/>
  <c r="M9"/>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3"/>
  <c r="N4"/>
  <c r="N5"/>
  <c r="N6"/>
  <c r="N7"/>
  <c r="N8"/>
  <c r="N9"/>
  <c r="N10"/>
  <c r="N11"/>
  <c r="N12"/>
  <c r="N13"/>
  <c r="N14"/>
  <c r="N15"/>
  <c r="N16"/>
  <c r="N17"/>
  <c r="N18"/>
  <c r="N19"/>
  <c r="N20"/>
  <c r="N21"/>
  <c r="N22"/>
  <c r="N23"/>
  <c r="N24"/>
  <c r="N25"/>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3"/>
  <c r="K4"/>
  <c r="K5"/>
  <c r="K6"/>
  <c r="K7"/>
  <c r="K8"/>
  <c r="K9"/>
  <c r="K10"/>
  <c r="K11"/>
  <c r="K12"/>
  <c r="K13"/>
  <c r="K14"/>
  <c r="K15"/>
  <c r="K16"/>
  <c r="K17"/>
  <c r="K18"/>
  <c r="K19"/>
  <c r="K20"/>
  <c r="K21"/>
  <c r="K22"/>
  <c r="K3"/>
  <c r="J253" i="3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7"/>
  <c r="J308"/>
  <c r="J309"/>
  <c r="J310"/>
  <c r="J311"/>
  <c r="J312"/>
  <c r="J313"/>
  <c r="J314"/>
  <c r="J302"/>
  <c r="J303"/>
  <c r="J304"/>
  <c r="J305"/>
  <c r="J306"/>
  <c r="J315"/>
  <c r="J316"/>
  <c r="J317"/>
  <c r="J318"/>
  <c r="J319"/>
  <c r="J320"/>
  <c r="J321"/>
  <c r="J322"/>
  <c r="J323"/>
  <c r="J324"/>
  <c r="J325"/>
  <c r="J327"/>
  <c r="J328"/>
  <c r="J329"/>
  <c r="J330"/>
  <c r="J331"/>
  <c r="J332"/>
  <c r="J333"/>
  <c r="J334"/>
  <c r="J335"/>
  <c r="J336"/>
  <c r="J32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6" i="30" l="1"/>
  <c r="D25"/>
  <c r="D37"/>
  <c r="F43"/>
  <c r="F31"/>
  <c r="H34"/>
  <c r="J41"/>
  <c r="J33"/>
  <c r="F25"/>
  <c r="D44"/>
  <c r="D40"/>
  <c r="D36"/>
  <c r="D32"/>
  <c r="D28"/>
  <c r="F42"/>
  <c r="F38"/>
  <c r="F34"/>
  <c r="F30"/>
  <c r="F26"/>
  <c r="H41"/>
  <c r="H37"/>
  <c r="H33"/>
  <c r="H29"/>
  <c r="J44"/>
  <c r="J40"/>
  <c r="J36"/>
  <c r="J32"/>
  <c r="J28"/>
  <c r="D26"/>
  <c r="D33"/>
  <c r="F39"/>
  <c r="F27"/>
  <c r="H38"/>
  <c r="H26"/>
  <c r="J37"/>
  <c r="H25"/>
  <c r="D43"/>
  <c r="D39"/>
  <c r="D35"/>
  <c r="D31"/>
  <c r="D27"/>
  <c r="F41"/>
  <c r="F37"/>
  <c r="F33"/>
  <c r="F29"/>
  <c r="H44"/>
  <c r="H40"/>
  <c r="H36"/>
  <c r="H32"/>
  <c r="H28"/>
  <c r="J43"/>
  <c r="J39"/>
  <c r="J35"/>
  <c r="J31"/>
  <c r="J27"/>
  <c r="D41"/>
  <c r="D29"/>
  <c r="F35"/>
  <c r="H42"/>
  <c r="H30"/>
  <c r="J29"/>
  <c r="J25"/>
  <c r="D42"/>
  <c r="D38"/>
  <c r="D34"/>
  <c r="D30"/>
  <c r="F44"/>
  <c r="F40"/>
  <c r="F36"/>
  <c r="F32"/>
  <c r="F28"/>
  <c r="H43"/>
  <c r="H39"/>
  <c r="H35"/>
  <c r="H31"/>
  <c r="H27"/>
  <c r="J42"/>
  <c r="J38"/>
  <c r="J34"/>
  <c r="J30"/>
  <c r="K41" l="1"/>
  <c r="K34"/>
  <c r="K27"/>
  <c r="K43"/>
  <c r="K26"/>
  <c r="K31"/>
  <c r="H46"/>
  <c r="K36"/>
  <c r="K32"/>
  <c r="K42"/>
  <c r="K35"/>
  <c r="K40"/>
  <c r="K37"/>
  <c r="K29"/>
  <c r="F46"/>
  <c r="K38"/>
  <c r="K30"/>
  <c r="J46"/>
  <c r="K39"/>
  <c r="K33"/>
  <c r="K28"/>
  <c r="K44"/>
  <c r="K25"/>
  <c r="D46"/>
  <c r="K46" l="1"/>
  <c r="AB14" i="33" l="1"/>
  <c r="AA14"/>
  <c r="AC14" l="1"/>
  <c r="AC15"/>
  <c r="AC16"/>
  <c r="AC11" l="1"/>
  <c r="AC12"/>
  <c r="AC10"/>
  <c r="AC13"/>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9"/>
  <c r="AA15"/>
  <c r="AB15"/>
  <c r="AA16"/>
  <c r="AB16"/>
  <c r="AA17"/>
  <c r="AB17"/>
  <c r="AA18"/>
  <c r="AB18"/>
  <c r="AA19"/>
  <c r="AB19"/>
  <c r="AA20"/>
  <c r="AB20"/>
  <c r="AA21"/>
  <c r="AB21"/>
  <c r="AA22"/>
  <c r="AB22"/>
  <c r="AA23"/>
  <c r="AB23"/>
  <c r="AA24"/>
  <c r="AB24"/>
  <c r="AA25"/>
  <c r="AB25"/>
  <c r="AA26"/>
  <c r="AB26"/>
  <c r="AA27"/>
  <c r="AB27"/>
  <c r="AA28"/>
  <c r="AB28"/>
  <c r="AA29"/>
  <c r="AB29"/>
  <c r="AA30"/>
  <c r="AB30"/>
  <c r="AA31"/>
  <c r="AB31"/>
  <c r="AA32"/>
  <c r="AB32"/>
  <c r="AA33"/>
  <c r="AB33"/>
  <c r="AA34"/>
  <c r="AB34"/>
  <c r="AA35"/>
  <c r="AB35"/>
  <c r="AA36"/>
  <c r="AB36"/>
  <c r="AA37"/>
  <c r="AB37"/>
  <c r="AA38"/>
  <c r="AB38"/>
  <c r="AA39"/>
  <c r="AB39"/>
  <c r="AA40"/>
  <c r="AB40"/>
  <c r="AA41"/>
  <c r="AB41"/>
  <c r="AA42"/>
  <c r="AB42"/>
  <c r="AA43"/>
  <c r="AB43"/>
  <c r="AA44"/>
  <c r="AB44"/>
  <c r="AA45"/>
  <c r="AB45"/>
  <c r="AA46"/>
  <c r="AB46"/>
  <c r="AA47"/>
  <c r="AB47"/>
  <c r="AA48"/>
  <c r="AB48"/>
  <c r="AA49"/>
  <c r="AB49"/>
  <c r="AA50"/>
  <c r="AB50"/>
  <c r="AA51"/>
  <c r="AB51"/>
  <c r="AA52"/>
  <c r="AB52"/>
  <c r="AA53"/>
  <c r="AB53"/>
  <c r="AA54"/>
  <c r="AB54"/>
  <c r="AA55"/>
  <c r="AB55"/>
  <c r="AA56"/>
  <c r="AB56"/>
  <c r="AA57"/>
  <c r="AB57"/>
  <c r="AA58"/>
  <c r="AB58"/>
  <c r="AA59"/>
  <c r="AB59"/>
  <c r="AA60"/>
  <c r="AB60"/>
  <c r="AA61"/>
  <c r="AB61"/>
  <c r="AA62"/>
  <c r="AB62"/>
  <c r="AA63"/>
  <c r="AB63"/>
  <c r="AA64"/>
  <c r="AB64"/>
  <c r="AA65"/>
  <c r="AB65"/>
  <c r="AA66"/>
  <c r="AB66"/>
  <c r="AA67"/>
  <c r="AB67"/>
  <c r="AA68"/>
  <c r="AB68"/>
  <c r="AA69"/>
  <c r="AB69"/>
  <c r="AA70"/>
  <c r="AB70"/>
  <c r="AA71"/>
  <c r="AB71"/>
  <c r="AA72"/>
  <c r="AB72"/>
  <c r="AA73"/>
  <c r="AB73"/>
  <c r="AA74"/>
  <c r="AB74"/>
  <c r="AA75"/>
  <c r="AB75"/>
  <c r="AA76"/>
  <c r="AB76"/>
  <c r="AA77"/>
  <c r="AB77"/>
  <c r="AA78"/>
  <c r="AB78"/>
  <c r="AA79"/>
  <c r="AB79"/>
  <c r="AA80"/>
  <c r="AB80"/>
  <c r="AA81"/>
  <c r="AB81"/>
  <c r="AA82"/>
  <c r="AB82"/>
  <c r="AA83"/>
  <c r="AB83"/>
  <c r="AA84"/>
  <c r="AB84"/>
  <c r="AA85"/>
  <c r="AB85"/>
  <c r="AA86"/>
  <c r="AB86"/>
  <c r="AA87"/>
  <c r="AB87"/>
  <c r="AA88"/>
  <c r="AB88"/>
  <c r="AA89"/>
  <c r="AB89"/>
  <c r="AA90"/>
  <c r="AB90"/>
  <c r="AA91"/>
  <c r="AB91"/>
  <c r="AA92"/>
  <c r="AB92"/>
  <c r="AA93"/>
  <c r="AB93"/>
  <c r="AA94"/>
  <c r="AB94"/>
  <c r="AA95"/>
  <c r="AB95"/>
  <c r="AA96"/>
  <c r="AB96"/>
  <c r="AA97"/>
  <c r="AB97"/>
  <c r="AA98"/>
  <c r="AB98"/>
  <c r="AA99"/>
  <c r="AB99"/>
  <c r="AA100"/>
  <c r="AB100"/>
  <c r="AA101"/>
  <c r="AB101"/>
  <c r="AA102"/>
  <c r="AB102"/>
  <c r="AA103"/>
  <c r="AB103"/>
  <c r="AA104"/>
  <c r="AB104"/>
  <c r="AA105"/>
  <c r="AB105"/>
  <c r="AA106"/>
  <c r="AB106"/>
  <c r="AA107"/>
  <c r="AB107"/>
  <c r="AA108"/>
  <c r="AB108"/>
  <c r="AA11"/>
  <c r="AB11"/>
  <c r="AA12"/>
  <c r="AB12"/>
  <c r="AA13"/>
  <c r="AB13"/>
  <c r="AA10"/>
  <c r="AB10"/>
  <c r="AB9"/>
  <c r="AA9"/>
  <c r="Q7" i="30" l="1"/>
  <c r="Q23"/>
  <c r="Q39"/>
  <c r="Q55"/>
  <c r="Q71"/>
  <c r="Q87"/>
  <c r="Q103"/>
  <c r="Q119"/>
  <c r="Q135"/>
  <c r="Q151"/>
  <c r="Q167"/>
  <c r="Q183"/>
  <c r="Q199"/>
  <c r="Q215"/>
  <c r="Q231"/>
  <c r="Q247"/>
  <c r="Q263"/>
  <c r="Q279"/>
  <c r="Q295"/>
  <c r="Q28"/>
  <c r="Q44"/>
  <c r="Q4"/>
  <c r="Q20"/>
  <c r="Q13"/>
  <c r="Q29"/>
  <c r="Q45"/>
  <c r="Q61"/>
  <c r="Q77"/>
  <c r="Q93"/>
  <c r="Q109"/>
  <c r="Q125"/>
  <c r="Q141"/>
  <c r="Q157"/>
  <c r="Q173"/>
  <c r="Q189"/>
  <c r="Q205"/>
  <c r="Q221"/>
  <c r="Q237"/>
  <c r="Q253"/>
  <c r="Q269"/>
  <c r="Q285"/>
  <c r="Q301"/>
  <c r="Q22"/>
  <c r="Q38"/>
  <c r="Q10"/>
  <c r="Q78"/>
  <c r="Q110"/>
  <c r="Q142"/>
  <c r="Q174"/>
  <c r="Q206"/>
  <c r="Q238"/>
  <c r="Q270"/>
  <c r="Q302"/>
  <c r="Q220"/>
  <c r="Q64"/>
  <c r="Q96"/>
  <c r="Q128"/>
  <c r="Q160"/>
  <c r="Q192"/>
  <c r="Q224"/>
  <c r="Q256"/>
  <c r="Q288"/>
  <c r="Q172"/>
  <c r="Q292"/>
  <c r="Q82"/>
  <c r="Q114"/>
  <c r="Q146"/>
  <c r="Q178"/>
  <c r="Q210"/>
  <c r="Q242"/>
  <c r="Q274"/>
  <c r="Q306"/>
  <c r="Q108"/>
  <c r="Q212"/>
  <c r="Q60"/>
  <c r="Q156"/>
  <c r="Q300"/>
  <c r="Q11"/>
  <c r="Q27"/>
  <c r="Q43"/>
  <c r="Q59"/>
  <c r="Q75"/>
  <c r="Q91"/>
  <c r="Q107"/>
  <c r="Q123"/>
  <c r="Q139"/>
  <c r="Q155"/>
  <c r="Q171"/>
  <c r="Q187"/>
  <c r="Q203"/>
  <c r="Q219"/>
  <c r="Q235"/>
  <c r="Q251"/>
  <c r="Q267"/>
  <c r="Q283"/>
  <c r="Q299"/>
  <c r="Q32"/>
  <c r="Q48"/>
  <c r="Q8"/>
  <c r="Q24"/>
  <c r="Q17"/>
  <c r="Q33"/>
  <c r="Q49"/>
  <c r="Q65"/>
  <c r="Q81"/>
  <c r="Q97"/>
  <c r="Q113"/>
  <c r="Q129"/>
  <c r="Q145"/>
  <c r="Q161"/>
  <c r="Q177"/>
  <c r="Q193"/>
  <c r="Q209"/>
  <c r="Q225"/>
  <c r="Q241"/>
  <c r="Q257"/>
  <c r="Q273"/>
  <c r="Q289"/>
  <c r="Q305"/>
  <c r="Q26"/>
  <c r="Q42"/>
  <c r="Q50"/>
  <c r="Q86"/>
  <c r="Q118"/>
  <c r="Q150"/>
  <c r="Q182"/>
  <c r="Q214"/>
  <c r="Q246"/>
  <c r="Q278"/>
  <c r="Q116"/>
  <c r="Q252"/>
  <c r="Q72"/>
  <c r="Q104"/>
  <c r="Q136"/>
  <c r="Q168"/>
  <c r="Q200"/>
  <c r="Q232"/>
  <c r="Q264"/>
  <c r="Q296"/>
  <c r="Q204"/>
  <c r="Q58"/>
  <c r="Q90"/>
  <c r="Q122"/>
  <c r="Q154"/>
  <c r="Q186"/>
  <c r="Q218"/>
  <c r="Q250"/>
  <c r="Q282"/>
  <c r="Q68"/>
  <c r="Q132"/>
  <c r="Q244"/>
  <c r="Q84"/>
  <c r="Q188"/>
  <c r="AD28" i="33"/>
  <c r="AD44"/>
  <c r="AD60"/>
  <c r="AD76"/>
  <c r="AD92"/>
  <c r="AD108"/>
  <c r="AD124"/>
  <c r="AD140"/>
  <c r="AD93"/>
  <c r="Q15" i="30"/>
  <c r="Q31"/>
  <c r="Q47"/>
  <c r="Q63"/>
  <c r="Q79"/>
  <c r="Q95"/>
  <c r="Q111"/>
  <c r="Q127"/>
  <c r="Q143"/>
  <c r="Q159"/>
  <c r="Q175"/>
  <c r="Q191"/>
  <c r="Q207"/>
  <c r="Q223"/>
  <c r="Q239"/>
  <c r="Q255"/>
  <c r="Q271"/>
  <c r="Q287"/>
  <c r="Q303"/>
  <c r="Q36"/>
  <c r="Q52"/>
  <c r="Q12"/>
  <c r="Q5"/>
  <c r="Q21"/>
  <c r="Q37"/>
  <c r="Q53"/>
  <c r="Q69"/>
  <c r="Q85"/>
  <c r="Q101"/>
  <c r="Q117"/>
  <c r="Q133"/>
  <c r="Q149"/>
  <c r="Q165"/>
  <c r="Q181"/>
  <c r="Q197"/>
  <c r="Q213"/>
  <c r="Q229"/>
  <c r="Q245"/>
  <c r="Q261"/>
  <c r="Q277"/>
  <c r="Q293"/>
  <c r="Q14"/>
  <c r="Q19"/>
  <c r="Q35"/>
  <c r="Q51"/>
  <c r="Q67"/>
  <c r="Q83"/>
  <c r="Q99"/>
  <c r="Q115"/>
  <c r="Q131"/>
  <c r="Q147"/>
  <c r="Q163"/>
  <c r="Q179"/>
  <c r="Q195"/>
  <c r="Q211"/>
  <c r="Q227"/>
  <c r="Q243"/>
  <c r="Q259"/>
  <c r="Q275"/>
  <c r="Q291"/>
  <c r="Q307"/>
  <c r="Q40"/>
  <c r="Q56"/>
  <c r="Q16"/>
  <c r="Q9"/>
  <c r="Q25"/>
  <c r="Q41"/>
  <c r="Q57"/>
  <c r="Q73"/>
  <c r="Q89"/>
  <c r="Q105"/>
  <c r="Q121"/>
  <c r="Q137"/>
  <c r="Q153"/>
  <c r="Q169"/>
  <c r="Q185"/>
  <c r="Q201"/>
  <c r="Q217"/>
  <c r="Q233"/>
  <c r="Q249"/>
  <c r="Q265"/>
  <c r="Q281"/>
  <c r="Q297"/>
  <c r="Q18"/>
  <c r="Q34"/>
  <c r="Q6"/>
  <c r="Q70"/>
  <c r="Q102"/>
  <c r="Q134"/>
  <c r="Q166"/>
  <c r="Q198"/>
  <c r="Q230"/>
  <c r="Q262"/>
  <c r="Q294"/>
  <c r="Q196"/>
  <c r="Q54"/>
  <c r="Q88"/>
  <c r="Q120"/>
  <c r="Q152"/>
  <c r="Q184"/>
  <c r="Q216"/>
  <c r="Q248"/>
  <c r="Q280"/>
  <c r="Q124"/>
  <c r="Q260"/>
  <c r="Q74"/>
  <c r="Q106"/>
  <c r="Q138"/>
  <c r="Q170"/>
  <c r="Q202"/>
  <c r="Q234"/>
  <c r="Q266"/>
  <c r="Q298"/>
  <c r="Q92"/>
  <c r="Q180"/>
  <c r="Q3"/>
  <c r="Q140"/>
  <c r="Q268"/>
  <c r="AD36" i="33"/>
  <c r="AD52"/>
  <c r="AD68"/>
  <c r="AD84"/>
  <c r="Q30" i="30"/>
  <c r="Q126"/>
  <c r="Q254"/>
  <c r="Q80"/>
  <c r="Q208"/>
  <c r="Q236"/>
  <c r="Q162"/>
  <c r="Q290"/>
  <c r="Q100"/>
  <c r="AD48" i="33"/>
  <c r="AD80"/>
  <c r="AD104"/>
  <c r="AD128"/>
  <c r="AD73"/>
  <c r="AD109"/>
  <c r="AD141"/>
  <c r="AD37"/>
  <c r="AD53"/>
  <c r="AD69"/>
  <c r="AD97"/>
  <c r="AD137"/>
  <c r="AD30"/>
  <c r="AD46"/>
  <c r="AD62"/>
  <c r="AD78"/>
  <c r="AD94"/>
  <c r="AD110"/>
  <c r="AD130"/>
  <c r="AD39"/>
  <c r="AD55"/>
  <c r="AD71"/>
  <c r="AD87"/>
  <c r="AD103"/>
  <c r="AD119"/>
  <c r="AD135"/>
  <c r="AD27"/>
  <c r="AD18"/>
  <c r="AD22"/>
  <c r="AD11"/>
  <c r="AD25"/>
  <c r="AD13"/>
  <c r="AD20"/>
  <c r="AD14"/>
  <c r="Q46" i="30"/>
  <c r="Q158"/>
  <c r="Q286"/>
  <c r="Q112"/>
  <c r="Q240"/>
  <c r="Q66"/>
  <c r="Q194"/>
  <c r="Q76"/>
  <c r="Q228"/>
  <c r="AD56" i="33"/>
  <c r="AD88"/>
  <c r="AD112"/>
  <c r="AD132"/>
  <c r="AD89"/>
  <c r="AD121"/>
  <c r="AD126"/>
  <c r="AD41"/>
  <c r="AD57"/>
  <c r="AD77"/>
  <c r="AD113"/>
  <c r="AD145"/>
  <c r="AD34"/>
  <c r="AD50"/>
  <c r="AD66"/>
  <c r="AD82"/>
  <c r="AD98"/>
  <c r="AD114"/>
  <c r="AD138"/>
  <c r="AD43"/>
  <c r="AD59"/>
  <c r="AD75"/>
  <c r="AD91"/>
  <c r="AD107"/>
  <c r="AD123"/>
  <c r="AD139"/>
  <c r="AD9"/>
  <c r="AD17"/>
  <c r="AD21"/>
  <c r="AD143"/>
  <c r="AD24"/>
  <c r="Q62" i="30"/>
  <c r="Q190"/>
  <c r="Q164"/>
  <c r="Q144"/>
  <c r="Q272"/>
  <c r="Q98"/>
  <c r="Q226"/>
  <c r="Q148"/>
  <c r="AD32" i="33"/>
  <c r="AD64"/>
  <c r="AD96"/>
  <c r="AD116"/>
  <c r="AD136"/>
  <c r="AD101"/>
  <c r="AD125"/>
  <c r="AD29"/>
  <c r="AD45"/>
  <c r="AD61"/>
  <c r="AD81"/>
  <c r="AD117"/>
  <c r="AD134"/>
  <c r="AD38"/>
  <c r="AD54"/>
  <c r="AD70"/>
  <c r="AD86"/>
  <c r="AD102"/>
  <c r="AD118"/>
  <c r="AD31"/>
  <c r="AD47"/>
  <c r="AD63"/>
  <c r="AD79"/>
  <c r="AD95"/>
  <c r="AD111"/>
  <c r="AD127"/>
  <c r="AD16"/>
  <c r="Q94" i="30"/>
  <c r="Q222"/>
  <c r="Q284"/>
  <c r="Q176"/>
  <c r="Q304"/>
  <c r="Q130"/>
  <c r="Q258"/>
  <c r="Q276"/>
  <c r="AD40" i="33"/>
  <c r="AD72"/>
  <c r="AD100"/>
  <c r="AD120"/>
  <c r="AD144"/>
  <c r="AD105"/>
  <c r="AD133"/>
  <c r="AD33"/>
  <c r="AD49"/>
  <c r="AD65"/>
  <c r="AD85"/>
  <c r="AD129"/>
  <c r="AD142"/>
  <c r="AD42"/>
  <c r="AD58"/>
  <c r="AD74"/>
  <c r="AD90"/>
  <c r="AD106"/>
  <c r="AD122"/>
  <c r="AD35"/>
  <c r="AD51"/>
  <c r="AD67"/>
  <c r="AD83"/>
  <c r="AD99"/>
  <c r="AD115"/>
  <c r="AD131"/>
  <c r="AD12"/>
  <c r="AD15"/>
  <c r="AD19"/>
  <c r="AD26"/>
  <c r="AD23"/>
  <c r="AD10"/>
</calcChain>
</file>

<file path=xl/sharedStrings.xml><?xml version="1.0" encoding="utf-8"?>
<sst xmlns="http://schemas.openxmlformats.org/spreadsheetml/2006/main" count="4967" uniqueCount="2476">
  <si>
    <t>Dirección Jurídica</t>
  </si>
  <si>
    <t>Oficina de Calidad</t>
  </si>
  <si>
    <t>Oficina de Control Interno</t>
  </si>
  <si>
    <t>Oficina de Promoción Social</t>
  </si>
  <si>
    <t>Oficina Asesora de Planeación y Estudios Sectoriales</t>
  </si>
  <si>
    <t>Oficina de Tecnología de la Información y la Comunicación - TIC</t>
  </si>
  <si>
    <t>Oficina de Gestión Territorial, Emergencias y Desastres</t>
  </si>
  <si>
    <t>Dirección de Promoción y Prevención</t>
  </si>
  <si>
    <t>Dirección de Epidemiología y Demografía</t>
  </si>
  <si>
    <t>Dirección de Prestación de Servicios y Atención Primaria</t>
  </si>
  <si>
    <t>Dirección de Medicamentos y Tecnologías en Salud</t>
  </si>
  <si>
    <t>Unidad Administrativa Especial - Fondo Nacional de Estupefacientes</t>
  </si>
  <si>
    <t>Dirección de Desarrollo del Talento Humano en Salud</t>
  </si>
  <si>
    <t>Dirección de Financiamiento Sectorial</t>
  </si>
  <si>
    <t>Dirección de Administración de Fondos de la Protección Social</t>
  </si>
  <si>
    <t>Secretaría General</t>
  </si>
  <si>
    <t>CodAct</t>
  </si>
  <si>
    <t>Cod. Dep.</t>
  </si>
  <si>
    <t>No.</t>
  </si>
  <si>
    <t>Descripción</t>
  </si>
  <si>
    <t>Pond.</t>
  </si>
  <si>
    <t>CodArtTem</t>
  </si>
  <si>
    <t>CodInd</t>
  </si>
  <si>
    <t>Meta Física</t>
  </si>
  <si>
    <t>TRIMESTRE  I</t>
  </si>
  <si>
    <t>TRIMESTRE  IV</t>
  </si>
  <si>
    <t>TRIMESTRE  III</t>
  </si>
  <si>
    <t>TRIMESTRE  II</t>
  </si>
  <si>
    <t>CANTIDAD</t>
  </si>
  <si>
    <t>DESCRIPCIÓN</t>
  </si>
  <si>
    <t>CÓDIGO</t>
  </si>
  <si>
    <t>NOMBRE DE LA DEPENDENCIA</t>
  </si>
  <si>
    <t>T-I</t>
  </si>
  <si>
    <t>T-II</t>
  </si>
  <si>
    <t>T-II Ac</t>
  </si>
  <si>
    <t>T-III</t>
  </si>
  <si>
    <t>T-III Ac</t>
  </si>
  <si>
    <t>T-IV</t>
  </si>
  <si>
    <t>T-IV Ac</t>
  </si>
  <si>
    <t>OBSERV.</t>
  </si>
  <si>
    <t>13304 - Fortalecimiento institucional y buen gobierno</t>
  </si>
  <si>
    <t>21403 - Fortalecimiento institucional</t>
  </si>
  <si>
    <t>21405 - Prestación de servicios de salud</t>
  </si>
  <si>
    <t>21406 - Protección salud pública</t>
  </si>
  <si>
    <t>21409 - Unificación y universalización del régimen subsidiado</t>
  </si>
  <si>
    <t>51101 - Eficiencia gubernamental</t>
  </si>
  <si>
    <t>PROGRAMA PND</t>
  </si>
  <si>
    <t>Objetivo del Indicador y Producto Final</t>
  </si>
  <si>
    <t>Indicador (Fórmula)</t>
  </si>
  <si>
    <t>Total Programado
Recursos
Vigencia 2013</t>
  </si>
  <si>
    <t>RECURSOS</t>
  </si>
  <si>
    <t>1500</t>
  </si>
  <si>
    <t>1100</t>
  </si>
  <si>
    <t>1200</t>
  </si>
  <si>
    <t>1300</t>
  </si>
  <si>
    <t>1400</t>
  </si>
  <si>
    <t>1600</t>
  </si>
  <si>
    <t>1700</t>
  </si>
  <si>
    <t>2100</t>
  </si>
  <si>
    <t>2200</t>
  </si>
  <si>
    <t>2300</t>
  </si>
  <si>
    <t>2400</t>
  </si>
  <si>
    <t>2410</t>
  </si>
  <si>
    <t>2500</t>
  </si>
  <si>
    <t>3100</t>
  </si>
  <si>
    <t>3200</t>
  </si>
  <si>
    <t>3300</t>
  </si>
  <si>
    <t>4000</t>
  </si>
  <si>
    <t>1020</t>
  </si>
  <si>
    <t>Grupo de Comunicaciones</t>
  </si>
  <si>
    <t>Grupo de Cooperación y Relaciones Internacionales</t>
  </si>
  <si>
    <t>1030</t>
  </si>
  <si>
    <t>Descripción de la Actividad</t>
  </si>
  <si>
    <t>Elaboración de documentos del SIGI</t>
  </si>
  <si>
    <t>Presentación de informes de avance Plan SIGI</t>
  </si>
  <si>
    <t>Implementación y Desarrollo del Sistema Integrado de Gestión Institucional - SIGI</t>
  </si>
  <si>
    <t>Documentos elaborados / Documentos planificados</t>
  </si>
  <si>
    <t>Medir el avance de la elaboración de los documentos SIGI, de responsabilidad de la Dependencia</t>
  </si>
  <si>
    <t>Cumplimiento en la presentación de informes mensuales relativos al Plan SIGI</t>
  </si>
  <si>
    <t>Informes presentados / 12</t>
  </si>
  <si>
    <t>Informes mensuales</t>
  </si>
  <si>
    <t>Total documentos a elaborar</t>
  </si>
  <si>
    <t>Programa PND</t>
  </si>
  <si>
    <t>Divulgación de información institucional</t>
  </si>
  <si>
    <t>Divulgación de noticias de medios a funcionarios</t>
  </si>
  <si>
    <t>Resumenes diarios</t>
  </si>
  <si>
    <t>Divulgación a nivel interno de principales eventos y noticias</t>
  </si>
  <si>
    <t>Boletines Internos</t>
  </si>
  <si>
    <t>Divulgación de noticias de interés en carteleras</t>
  </si>
  <si>
    <t>Carteleras Internas</t>
  </si>
  <si>
    <t>Mantener informada a la ciudadanía a través de Boletines de Prensa</t>
  </si>
  <si>
    <t>Boletines de Prensa</t>
  </si>
  <si>
    <t>Mantener informada a la ciudadanía a través de Ruedas de Prensa</t>
  </si>
  <si>
    <t>Ruedas de Prensa</t>
  </si>
  <si>
    <t>Mantener informada a la ciudadanía a través de la página WEB del Ministerio</t>
  </si>
  <si>
    <t>Página WEB Actualizada</t>
  </si>
  <si>
    <t>Mantener informada a la ciudadanía a través de Redes Sociales</t>
  </si>
  <si>
    <t>Redes Sociales Actualizadas</t>
  </si>
  <si>
    <t>Actividades de apoyo para la divulgación</t>
  </si>
  <si>
    <t xml:space="preserve">Material Audiovisual </t>
  </si>
  <si>
    <t>Mantener informada a la ciudadanía sobre temas de promoción de la salud y prevención de la enfermedad a través de campañas y estrategias de comunicación</t>
  </si>
  <si>
    <t>Estrategias de comunicación diseñadas</t>
  </si>
  <si>
    <t>Producción y realización de piezas de comunicaión audiovisual</t>
  </si>
  <si>
    <t>Piezas producidas</t>
  </si>
  <si>
    <t xml:space="preserve">Licitar el proceso de pautas </t>
  </si>
  <si>
    <t>Licitación 2013 - Pauta en medios</t>
  </si>
  <si>
    <t>Gastos de viaje</t>
  </si>
  <si>
    <t>desplazamiento a  eventos fuera de la ciudad</t>
  </si>
  <si>
    <t>Diseño y diagramación  e impresión y distribución de los documentos tecnicos del minsiterio</t>
  </si>
  <si>
    <t>Producción de eventos realizados por el Ministerio de Salud para  proyectos y programas del Ministerio, eventos con el Presidente de la República y/o otras entidades del Gobierno Nacional, participación del Ministerio en espacios de eventos de otras entidades como congresos, conferencias, simposios, ferias.
Incluye: suministro de utilería, equipos y materiales necesarios para los eventos, montaje de los eventos,  suministro de personal logístico y de atención al público requerido, suministro de alimentación requerido para logística y atención de público, suministro de transporte para el montaje y atención de los eventos.</t>
  </si>
  <si>
    <t>Compra de equipos y utilería</t>
  </si>
  <si>
    <t>Equipos y materiales de comunicación</t>
  </si>
  <si>
    <t>Asesoria externa en comunicaciones</t>
  </si>
  <si>
    <t>Apoyo  a la labor estratégica de comunicaciones del Ministerio</t>
  </si>
  <si>
    <t>1020-2</t>
  </si>
  <si>
    <t>1020-2-1</t>
  </si>
  <si>
    <t>Divulgación Interna y externa</t>
  </si>
  <si>
    <t>Operador Logistico</t>
  </si>
  <si>
    <t>Resúmenes publicados</t>
  </si>
  <si>
    <t>Actualizaciones de Carteleras</t>
  </si>
  <si>
    <t>Boletines de Prensa emitidos</t>
  </si>
  <si>
    <t>Ruedas de Prensa Realizadas</t>
  </si>
  <si>
    <t>Material Audiovisual disponible</t>
  </si>
  <si>
    <t>No. de documentos elaborados</t>
  </si>
  <si>
    <t>Estrategias y campañas de comunicación</t>
  </si>
  <si>
    <t>Equipos , dotación y mantenimiento audiovisual</t>
  </si>
  <si>
    <t>Mensajes institucionales</t>
  </si>
  <si>
    <t>licitacion de pauta</t>
  </si>
  <si>
    <t>Plan estratégico del Ministerio</t>
  </si>
  <si>
    <t>Eventos del Ministerio</t>
  </si>
  <si>
    <t>Cubrimiento de eventos fuera de la ciudad</t>
  </si>
  <si>
    <t>Impresión de documentos elaborados por Ministerio</t>
  </si>
  <si>
    <t>Elaboración de documentos identificados</t>
  </si>
  <si>
    <t xml:space="preserve"> Apoyo administrativo</t>
  </si>
  <si>
    <t>1020-1</t>
  </si>
  <si>
    <t>1020-1-1</t>
  </si>
  <si>
    <t>1020-1-2</t>
  </si>
  <si>
    <t>1020-1-1-1</t>
  </si>
  <si>
    <t>1020-1-2-1</t>
  </si>
  <si>
    <t>1020-2-1-1</t>
  </si>
  <si>
    <t>1020-2-1-2</t>
  </si>
  <si>
    <t>1020-2-1-3</t>
  </si>
  <si>
    <t>1020-2-1-4</t>
  </si>
  <si>
    <t>1020-2-1-5</t>
  </si>
  <si>
    <t>1020-2-1-6</t>
  </si>
  <si>
    <t>1020-2-1-7</t>
  </si>
  <si>
    <t>1020-2-1-8</t>
  </si>
  <si>
    <t>1020-2-1-9</t>
  </si>
  <si>
    <t>1020-2-1-10</t>
  </si>
  <si>
    <t>1020-2-1-11</t>
  </si>
  <si>
    <t>1020-2-1-12</t>
  </si>
  <si>
    <t>1020-2-1-13</t>
  </si>
  <si>
    <t>1020-2-1-14</t>
  </si>
  <si>
    <t>1020-2-1-15</t>
  </si>
  <si>
    <t>1020-2-1-16</t>
  </si>
  <si>
    <t>1020-2-1-17</t>
  </si>
  <si>
    <t/>
  </si>
  <si>
    <t>1030-1</t>
  </si>
  <si>
    <t>Gestion y direccionamiento de la Cooperacion Multilateral y Bilateral en materia de salud y proteccion social</t>
  </si>
  <si>
    <t>1030-2</t>
  </si>
  <si>
    <t>Gestion y direccionamiento de  las Relaciones internacionales</t>
  </si>
  <si>
    <t>1030-3</t>
  </si>
  <si>
    <t>Coordinacion Interstitucional de la cooperacion y las relaciones  internacionales para el sector salud.</t>
  </si>
  <si>
    <t>1030-4</t>
  </si>
  <si>
    <t xml:space="preserve">Apoyar la gestión de la Oferta y la Demanda de Cooperación Internacional a nivel nacional y territorial para el sector salud </t>
  </si>
  <si>
    <t>Negociación de iniciativas y convenios de cooperación AYUDA OFICIAL DESARROLLO - AOD.</t>
  </si>
  <si>
    <t>Negociación de iniciativas y convenios de cooperación Sur -Sur</t>
  </si>
  <si>
    <t>Diseñar y aprobar un sistema de información de cooperación internacional para el sector salud</t>
  </si>
  <si>
    <t>Asesorar a las áreas técnicas del MSPS en la identificacion y formulacion de programas y proyectos de cooperacion internacional en AOD .</t>
  </si>
  <si>
    <t>Definicion de procedimientos y criterios para la celebracion de convenios de cooperacion internacional</t>
  </si>
  <si>
    <t>Apoyar la elaboracion de documentos de instrucciones y la participacion del MSPS en organismos y mecanismos internacionales de integracion.</t>
  </si>
  <si>
    <t>Apoyar la elaboracion de documentos de instrucciones  y asesorar la participación en Foros y Reuniones Internacionales .</t>
  </si>
  <si>
    <t>Ejercer Presidencia Protempore de la Reunión de Ministros de Salud del Area Andina REMSAA 2013 - 2014</t>
  </si>
  <si>
    <t>Apoyar la negociacion de declaraciones, acuerdos, resoluciones  y tratados</t>
  </si>
  <si>
    <t>Seguimiento a la Agenda Internacional</t>
  </si>
  <si>
    <t>Asesorar la  presentación de  informes ante instancias internacionales en materia de salud.</t>
  </si>
  <si>
    <t>Promover la coordinacion entre los cooperantes y la alineación de la cooperación con las prioridades del sector salud</t>
  </si>
  <si>
    <t xml:space="preserve">Gestion Participativa de demanda de cooperación internacional para el sector salud, a traves del Comité de Cooperacion Internacional del sector salud </t>
  </si>
  <si>
    <t>Gestion Participativa de  oferta de cooperacion internacional  del Comité de cooperacion internacional del sector salud</t>
  </si>
  <si>
    <t>Fortalecimiento de Capacidades en Gestión de Relaciones Internacionales</t>
  </si>
  <si>
    <t xml:space="preserve"> Fortalecimiento de Capacidades en Gestión de Cooperacion  Internacional</t>
  </si>
  <si>
    <t>1030-1-1</t>
  </si>
  <si>
    <t>1030-1-1-1</t>
  </si>
  <si>
    <t>1030-1-2</t>
  </si>
  <si>
    <t>1030-1-2-1</t>
  </si>
  <si>
    <t>1030-2-1</t>
  </si>
  <si>
    <t>Medir el desarrollo del Documento de la estrategia de coordinación de la cooperación internacional para el sector salud, concertado con los actores (entidades territoriales, entidades adscritas y cooperantes)</t>
  </si>
  <si>
    <t>Documento Elaborado y Validado</t>
  </si>
  <si>
    <t>1030-2-1-1</t>
  </si>
  <si>
    <t>Validación y socialización del documento de oferta y demanda realizado en el 2012</t>
  </si>
  <si>
    <t>Elaboracion de la primera parte del documento con la caracterización de la demanda y oferta de cooperación internacional a nivel territorial</t>
  </si>
  <si>
    <t>Elaboracion de la 2a parte del documento con la Estrategia de coordinación de la cooperación internacional para el sector salud formulada</t>
  </si>
  <si>
    <t>Documento Final de Estrategia  completado,  elaborado y validado concertado con los actores</t>
  </si>
  <si>
    <t>1030-2-2</t>
  </si>
  <si>
    <t>Medir el  acompañamiento y el desarrollo de los convenios e iniciativas formuladas para Ayuda Oficial al Desarrollo</t>
  </si>
  <si>
    <t>Numero de Convenios e iniciativas formuladas /8</t>
  </si>
  <si>
    <t>1030-2-2-1</t>
  </si>
  <si>
    <t>Convenios e iniciativas formuladas</t>
  </si>
  <si>
    <t>1030-2-3</t>
  </si>
  <si>
    <t>Medir el  acompañamiento y el desarrollo de los convenios e iniciativas formuladas  para Cooperacion Sur - Sur</t>
  </si>
  <si>
    <t>Numero de iniciativas de Cooperacion Sur-Sur acordadas y/o puestas en marcha  /8</t>
  </si>
  <si>
    <t>1030-2-3-1</t>
  </si>
  <si>
    <t>1030-2-4</t>
  </si>
  <si>
    <t xml:space="preserve">Cumplimiento   en la elaboracion del diseño y la aprobacion del Sistema de informacion de Cooperación Internacional . </t>
  </si>
  <si>
    <t xml:space="preserve">Sistema de informacion diseñado y aprobado </t>
  </si>
  <si>
    <t>1030-2-4-1</t>
  </si>
  <si>
    <t xml:space="preserve"> Propuesta del diseño del sistema</t>
  </si>
  <si>
    <t>Prueba Piloto del Sistema</t>
  </si>
  <si>
    <t xml:space="preserve">Validación del diseño al interior del Ministerio y con otros actores </t>
  </si>
  <si>
    <t xml:space="preserve">Diseño del Siste,a de Información de Cooperación Internacional aprobado. </t>
  </si>
  <si>
    <t>1030-2-5</t>
  </si>
  <si>
    <t>Medir el avanze de la gestion con el numero de programas y proyectos formulados con el acompañamiento tecnico por parte del área</t>
  </si>
  <si>
    <t>programas y proyectos identificados y formulados /10</t>
  </si>
  <si>
    <t>1030-2-5-1</t>
  </si>
  <si>
    <t>Numero de programas y proyectos identificados y formulados</t>
  </si>
  <si>
    <t>1030-2-6</t>
  </si>
  <si>
    <t>Medir el avance  de la elaboracion de los documento de Lineamientos y criterios para la celebracion de convenios de cooperacion internacional</t>
  </si>
  <si>
    <t>1030-2-6-1</t>
  </si>
  <si>
    <t xml:space="preserve"> Primera Propuesta del documento de Lineamientos y criterios para la celebracion de convenios de cooperacion internacional</t>
  </si>
  <si>
    <t>Documento final socializado y aprobado de Lineamientos y criterios para la celebracion de convenios de cooperacion internacional.</t>
  </si>
  <si>
    <t>1030-3-1</t>
  </si>
  <si>
    <t xml:space="preserve">Medir la elaboracion de documentos de instrucciones elaborados para las reuniones internacionales, reuniones de organismos y mecanismos internacionales de integracion </t>
  </si>
  <si>
    <t xml:space="preserve">Documentos de Instrucciones elaborados </t>
  </si>
  <si>
    <t>1030-3-1-1</t>
  </si>
  <si>
    <t>Documentos elaborados</t>
  </si>
  <si>
    <t>Documentos Elaborados</t>
  </si>
  <si>
    <t>1030-3-2</t>
  </si>
  <si>
    <t>Medir  la elaboracion de documentos de instrucciones elaborados  para Foros y Reuniones Internacionales.</t>
  </si>
  <si>
    <t>1030-3-2-1</t>
  </si>
  <si>
    <t>1030-3-3</t>
  </si>
  <si>
    <t xml:space="preserve">Medir la gestion y el desarrollo de actividades del Ministerio de Salud como presidente de la REMSAA </t>
  </si>
  <si>
    <t xml:space="preserve">Documento de iniciativas y propuestas de Colombia e Informe de Presidencia </t>
  </si>
  <si>
    <t>1030-3-3-1</t>
  </si>
  <si>
    <t>Propuesta de modificacion estatuto REMSAA - registrado en Documento.</t>
  </si>
  <si>
    <t>Evaluacion de Termino Medio  del   1er semestre del Plan de acción del Organismo Andino de Salud ORAS. Registrado en Documento</t>
  </si>
  <si>
    <t>Informe de Avances de la Agenda de Integracion Andina en Salud.</t>
  </si>
  <si>
    <t>Informe de la Presidencia Protempore REMSAA</t>
  </si>
  <si>
    <t>1030-3-4</t>
  </si>
  <si>
    <t>Medir la  elaboracion  de Insumos de apoyo elaborados para la negociación de instrumentos internacionales.</t>
  </si>
  <si>
    <t>Insumos elaborados</t>
  </si>
  <si>
    <t>1030-3-4-1</t>
  </si>
  <si>
    <t>Insumos Elaborados</t>
  </si>
  <si>
    <t>1030-3-5</t>
  </si>
  <si>
    <t>Cumplimiento en la presentacion y elaboracion de los documentos elaborados</t>
  </si>
  <si>
    <t>1030-3-5-1</t>
  </si>
  <si>
    <t>Mapeo de Organismos del Sector Salud-Agenda Internacional Elaborada -Prioridades Identificadas y Validadas.</t>
  </si>
  <si>
    <t>documento de Remision de Resultados</t>
  </si>
  <si>
    <t>Documentos de Remision de Resultados</t>
  </si>
  <si>
    <t>Documento de Remision de Resultados</t>
  </si>
  <si>
    <t>1030-3-6</t>
  </si>
  <si>
    <t>Medir el asesoramiento del area con los  Insumos de apoyo preparados para la elaboración de informes internacionales</t>
  </si>
  <si>
    <t>1030-3-6-1</t>
  </si>
  <si>
    <t>Documento Elaborado y Remitido</t>
  </si>
  <si>
    <t>1030-4-1</t>
  </si>
  <si>
    <t>Cumplimiento en la elaboracion  de la Instancia de coordinación acordada y en funcionamiento junto con agenda de trabajo concertada, mediante documento formulado.</t>
  </si>
  <si>
    <t>Instancia de coordinación acordada y en funcionamiento y agenda de trabajo concertada</t>
  </si>
  <si>
    <t>1030-4-1-1</t>
  </si>
  <si>
    <t>Instancia de coordinación acordada y agenda de trabajo concertada</t>
  </si>
  <si>
    <t>1030-4-2</t>
  </si>
  <si>
    <t>Reflejar el cumplimiento de la gestion desarrollada en el Comité de Cooperacion Internacional del sector salud  a traves de la elaboracion de un proyecto conjunto identificado por las entidades adscritas y vinculadas</t>
  </si>
  <si>
    <t>Proyecto Formulado y Validado</t>
  </si>
  <si>
    <t>1030-4-2-1</t>
  </si>
  <si>
    <t xml:space="preserve">Proyecto Identificado Conjuntamente y Formulado </t>
  </si>
  <si>
    <t>1030-4-3</t>
  </si>
  <si>
    <t xml:space="preserve">Reflejar el cumplimiento de la gestion desarrollada en el Comité de Cooperacion Internacional del sector salud  con la elaboracion conjunta de documentos que permitan identificar y priorizar la oferta de Cooperacion Internacional del sector salud. </t>
  </si>
  <si>
    <t>1030-4-3-1</t>
  </si>
  <si>
    <t>Ficha de Caracterizacion de Buenas Practicas Nivel Central y Territorial.</t>
  </si>
  <si>
    <t>Cruce buenas practicas caracterizadas y de las demandas recibidas</t>
  </si>
  <si>
    <t>Priorizacion de las buenas Practicas Concertadas.</t>
  </si>
  <si>
    <t>Documento de Buenas Practicas Nivel Central y Territorial</t>
  </si>
  <si>
    <t>1030-4-4</t>
  </si>
  <si>
    <t xml:space="preserve">Medir  el cumplimiento de la capacitacion propuesta en busqueda de fortalecer a la entidad en un mayor conocimiento en la gestion de Relaciones Internacionales </t>
  </si>
  <si>
    <t>Capacitacion Completada</t>
  </si>
  <si>
    <t>1030-4-4-1</t>
  </si>
  <si>
    <t>Identificacion de Necesidades en Capacitacion en Relaciones Internacionales</t>
  </si>
  <si>
    <t xml:space="preserve">Desarrollo del Taller para el fortalecimiento de capacidades  en gestion de Relaciones internacionales </t>
  </si>
  <si>
    <t xml:space="preserve">Desarrollo del Taller para el fortalecimiento de capacidades  en gestion de  Relaciones Internacionales </t>
  </si>
  <si>
    <t>1030-4-5</t>
  </si>
  <si>
    <t>Medir  el cumplimiento de la capacitacion propuesta en busqueda de fortalecer a la entidad en un mayor conocimiento en la gestion de Cooperacion Internacional</t>
  </si>
  <si>
    <t>1030-4-5-1</t>
  </si>
  <si>
    <t>Identificacion de Necesidades en Capacitacion en Cooperacion Internacional</t>
  </si>
  <si>
    <t xml:space="preserve">Desarrollo de Taller para el fortalecimiento de capacidades  en gestion de  Cooperacion  internacional </t>
  </si>
  <si>
    <t>1300-1</t>
  </si>
  <si>
    <t>1300-2</t>
  </si>
  <si>
    <t>1300-3</t>
  </si>
  <si>
    <t>1300-4</t>
  </si>
  <si>
    <t>1300-5</t>
  </si>
  <si>
    <t xml:space="preserve">Operación y mantenimiento de la infraestructura del MSPS </t>
  </si>
  <si>
    <t>Infraestructura para la operación del SISPRO</t>
  </si>
  <si>
    <t>Infraestructura tecnológica para el desarrollo y mantenimiento del software</t>
  </si>
  <si>
    <t xml:space="preserve">Fortalecimiento de sistemas actuales y desarrollo de nuevos proyectos y aplicativos </t>
  </si>
  <si>
    <t>Contratación Mantenimiento infraestructura tecnologica de software de base del MSPS</t>
  </si>
  <si>
    <t xml:space="preserve">Alquiler de equipos </t>
  </si>
  <si>
    <t>Contratación servicios de comunicaciones: internet, y mejoramiento de la plataforma de comunicaciones del MSPS</t>
  </si>
  <si>
    <t>Contratación Implementación de la intranet del MSPS, emailing</t>
  </si>
  <si>
    <t xml:space="preserve">Contratación servicios de Mantenimiento de: Plataforma tecnológica, infraestructura de la plataforma tecnológica de seguridad, servicio preventivo y correctivo de la infraestrucctura computacional  </t>
  </si>
  <si>
    <t xml:space="preserve">Contratación servicios de intranet gubernamental - Centro de Datos del Estado, centro de contacto Ciudadano, Red de alta velocidad y plataforma de interoperabilidad del Ministerio  </t>
  </si>
  <si>
    <t xml:space="preserve">Contratación desarrollo y mantenimiento de software </t>
  </si>
  <si>
    <t xml:space="preserve">Administración, operación y mesas de ayuda de sistemas/aplicativos informáticos en funcionamiento </t>
  </si>
  <si>
    <t xml:space="preserve">Integración de nuevas fuentes al SGD - Observatorios de salud </t>
  </si>
  <si>
    <t>Optimización de PILA</t>
  </si>
  <si>
    <t>Desarrollo del proyecto Afiliate</t>
  </si>
  <si>
    <t>Desarrollo del aplicativo Prueba de escolaridad</t>
  </si>
  <si>
    <t>Desrrollo del proyecto de salud electrónica</t>
  </si>
  <si>
    <t>Mejoramiento de la calidad del dato de RIPS</t>
  </si>
  <si>
    <t>Nuevas fases de Orfeo</t>
  </si>
  <si>
    <t xml:space="preserve">Integración de la tecnologia del Ministerio </t>
  </si>
  <si>
    <t>Implementación aplicativo Registro de Talento Humano (RETHUS)</t>
  </si>
  <si>
    <t>Desarrollo Seguridad informática</t>
  </si>
  <si>
    <t xml:space="preserve">Respuesta a solicitudes de informaicón </t>
  </si>
  <si>
    <t>Evaluación de planes y porgramas de TICS del sector</t>
  </si>
  <si>
    <t xml:space="preserve">Desarrollo de politicas de información y procesos de calidad </t>
  </si>
  <si>
    <t xml:space="preserve">Contratación actualización de los productos de certificación digital abierta </t>
  </si>
  <si>
    <t>1300-1-1</t>
  </si>
  <si>
    <t>1300-1-1-1</t>
  </si>
  <si>
    <t>1300-1-2</t>
  </si>
  <si>
    <t>1300-1-2-1</t>
  </si>
  <si>
    <t>1300-2-1</t>
  </si>
  <si>
    <t xml:space="preserve">Disponibilidad del servicio de mantenimiento </t>
  </si>
  <si>
    <t>Meses de Mantenimiento infraestructura tecnologica de software de base del MSPS/12</t>
  </si>
  <si>
    <t>1300-2-1-1</t>
  </si>
  <si>
    <t>Meses de servicio de mantenimiento</t>
  </si>
  <si>
    <t>1300-2-2</t>
  </si>
  <si>
    <t>Mejoramiento de la plataforma tecnológica</t>
  </si>
  <si>
    <t xml:space="preserve">Arrendamiento de equipos: computadores, servidores e impresoras </t>
  </si>
  <si>
    <t>1300-2-2-1</t>
  </si>
  <si>
    <t xml:space="preserve">Equipos arrendados </t>
  </si>
  <si>
    <t>1300-2-3</t>
  </si>
  <si>
    <t>Servicio de acceso a internet, y mejoramiento de la plataforma de comunicaciones del MSPS</t>
  </si>
  <si>
    <t>Meses de acceso a internet  y  arrendamiento o adq2uisición de equipos de red/12</t>
  </si>
  <si>
    <t>1300-2-3-1</t>
  </si>
  <si>
    <t>Meses de internet y soporte plataforma</t>
  </si>
  <si>
    <t>1300-2-4</t>
  </si>
  <si>
    <t>Implementar la intranet del MSPS, emailing</t>
  </si>
  <si>
    <t>Meses de servicio de intranet para el MSPS/12</t>
  </si>
  <si>
    <t>1300-2-4-1</t>
  </si>
  <si>
    <t>Meses de intranet para el MSPS</t>
  </si>
  <si>
    <t>1300-2-5</t>
  </si>
  <si>
    <t xml:space="preserve">Servicio de mantenimiento a la plataforma tecnológica, infraestructura de la plataforma tecnológica de seguridad, y servicio preventivo y correctivo de la infraestrucctura computacional  </t>
  </si>
  <si>
    <t>Meses de servicio de mantenimiento/12</t>
  </si>
  <si>
    <t>1300-2-5-1</t>
  </si>
  <si>
    <t>1300-3-1</t>
  </si>
  <si>
    <t xml:space="preserve">Disponer de los servicios de la intranet gubernamental   - Centro de Datos del Estado, centro de contacto Ciudadano, Red de alta velocidad y plataforma de interoperabilidad del Ministerio  </t>
  </si>
  <si>
    <t>Meses de servicio de la Intranet Gubernamental para  la operación de los sistemas de información del SISPRO/12</t>
  </si>
  <si>
    <t>1300-3-1-1</t>
  </si>
  <si>
    <t xml:space="preserve">Meses de servicio de la Intranet Gubernamental </t>
  </si>
  <si>
    <t>1300-4-1</t>
  </si>
  <si>
    <t xml:space="preserve">Disponer de la infraestructura tecnológica para el desarrollo y mantenimiento de software al MSPS </t>
  </si>
  <si>
    <t xml:space="preserve">Proyectos desarrollados </t>
  </si>
  <si>
    <t>1300-4-1-1</t>
  </si>
  <si>
    <t xml:space="preserve">Contratación </t>
  </si>
  <si>
    <t>Seguimiento al avance en la actualización de los productos de certificación digital abierta licenciados con Certicamara por el MSPS, seg´pun cornograma y plan de trabajo aprobado</t>
  </si>
  <si>
    <t>Informes  presentados /4</t>
  </si>
  <si>
    <t>1300-4-1-2</t>
  </si>
  <si>
    <t xml:space="preserve">Informe mensual </t>
  </si>
  <si>
    <t>1300-5-1</t>
  </si>
  <si>
    <t>Administrar, operar y mesa de ayuda de segundo nivel a 9 sistemas/aplicativos implementados : PISIS, SISMED, Giros directos, Cuentas maestras, Saneamiento de cartera, SGD, Nacimientos y defunciones, GEL,  Registro discapacidad</t>
  </si>
  <si>
    <t xml:space="preserve"> Aplicativos operando y con matenimiento/9</t>
  </si>
  <si>
    <t>1300-5-1-1</t>
  </si>
  <si>
    <t>Aplicativos operando y con mesas de ayuda</t>
  </si>
  <si>
    <t xml:space="preserve">Aplicativos operando y con mantenimiento </t>
  </si>
  <si>
    <t>1300-5-2</t>
  </si>
  <si>
    <t xml:space="preserve">Nuevas fuentes integradas al SGD - Observatorios de salud </t>
  </si>
  <si>
    <t>Fuentes integradas al SGD - Observatorios de salud</t>
  </si>
  <si>
    <t>1300-5-2-1</t>
  </si>
  <si>
    <t>Fuentes integradas</t>
  </si>
  <si>
    <t>1300-5-3</t>
  </si>
  <si>
    <t>Pila en operación y Optimización de PILA</t>
  </si>
  <si>
    <t xml:space="preserve">Reglas de operación unificadas aplicadas por los operadores y PILA en operación </t>
  </si>
  <si>
    <t>1300-5-3-1</t>
  </si>
  <si>
    <t xml:space="preserve">Unificación de los criterios de los Operadores de Información </t>
  </si>
  <si>
    <t xml:space="preserve">Propuesta de acto administrativo para la adopción de las reglas de negocio </t>
  </si>
  <si>
    <t>Metodologia seguimiento a la implementación</t>
  </si>
  <si>
    <t>1300-5-4</t>
  </si>
  <si>
    <t xml:space="preserve">Avances Afiliate y RUAF y Supervivencia en operación </t>
  </si>
  <si>
    <t>Sistema de Información y Base de Datos del Estado en marcha, RUAF y Supervivencia en operación</t>
  </si>
  <si>
    <t>1300-5-4-1</t>
  </si>
  <si>
    <t xml:space="preserve">Diseño Sistema de Información y Base de Datos del Estado;                             RUAF y Supervivencia en operación </t>
  </si>
  <si>
    <t>En implementación Sistema de Información y Base de Datos del Estado;                RUAF y Supervivencia en operación</t>
  </si>
  <si>
    <t>En implementación Sistema de Información y Base de Datos del Estado;                    RUAF y Supervivencia en operación</t>
  </si>
  <si>
    <t xml:space="preserve">Sistema de Información y Base de Datos del Estado en operación;                                           RUAF y Supervivencia en operación </t>
  </si>
  <si>
    <t>1300-5-5</t>
  </si>
  <si>
    <t>Prueba de escolaridad</t>
  </si>
  <si>
    <t>Prueba de escolaridad en operación</t>
  </si>
  <si>
    <t>1300-5-5-1</t>
  </si>
  <si>
    <t>Salida a operación de escolaridad</t>
  </si>
  <si>
    <t>Estabilizada</t>
  </si>
  <si>
    <t xml:space="preserve">En operación </t>
  </si>
  <si>
    <t>1300-5-6</t>
  </si>
  <si>
    <t>Desrrollo del proyecto de salud electrónica: Historia Clínica Electrónica, Facturación y Telesalud, RIPS</t>
  </si>
  <si>
    <t>Avances en desarrollo del proyecto</t>
  </si>
  <si>
    <t>1300-5-6-1</t>
  </si>
  <si>
    <t>Avances en definción de estandares</t>
  </si>
  <si>
    <t>Definicón de estandares socializados con interesados</t>
  </si>
  <si>
    <t xml:space="preserve">Definición de arquitectura </t>
  </si>
  <si>
    <t xml:space="preserve">Avance elaboración estudios previos </t>
  </si>
  <si>
    <t>1300-5-7</t>
  </si>
  <si>
    <t xml:space="preserve">Incmremento en registros de EPS recibidos y validados </t>
  </si>
  <si>
    <t>1300-5-7-1</t>
  </si>
  <si>
    <t xml:space="preserve">Incremento de mínimo 3% en los registros de RIPS frente a corte año anterior </t>
  </si>
  <si>
    <t>1300-5-8</t>
  </si>
  <si>
    <t>Fases de Orfeo implementadas</t>
  </si>
  <si>
    <t>1300-5-8-1</t>
  </si>
  <si>
    <t>62 funcionarios con firma digital</t>
  </si>
  <si>
    <t xml:space="preserve">2 areas del MSPS con implementación del certificado digital  </t>
  </si>
  <si>
    <t>1300-5-9</t>
  </si>
  <si>
    <t>Tecnologia del Ministerio integrada</t>
  </si>
  <si>
    <t>1300-5-9-1</t>
  </si>
  <si>
    <t>Documento con Selección de aplicaciones activas concertadas con las areas funcionales</t>
  </si>
  <si>
    <t xml:space="preserve">Fortalecimiento de 20% de aplicaciones identificadas seleccionadas </t>
  </si>
  <si>
    <t>1. Fortalecimiento de 40% de aplicaciones identificadas seleccionadas; 2. Definción procedimientos de manejo de programas fuente</t>
  </si>
  <si>
    <t>Fortalecimiento de 40% de aplicaciones identificadas seleccionadas</t>
  </si>
  <si>
    <t>1300-5-10</t>
  </si>
  <si>
    <t>Implementación Registro de Talento Humano (RETHUS)</t>
  </si>
  <si>
    <t xml:space="preserve"> RETHUS en operación</t>
  </si>
  <si>
    <t>1300-5-10-1</t>
  </si>
  <si>
    <t xml:space="preserve">Profesionales inscritos en el aplicativo de registro del talento humano disponible en salud </t>
  </si>
  <si>
    <t xml:space="preserve">Histórico de profesionales inscritos en el aplicativo de registro del talento humano disponible en salud </t>
  </si>
  <si>
    <t>1300-5-11</t>
  </si>
  <si>
    <t>Seguridad informática</t>
  </si>
  <si>
    <t>Implementación seguridad informática</t>
  </si>
  <si>
    <t>1300-5-11-1</t>
  </si>
  <si>
    <t>Avances definición de política</t>
  </si>
  <si>
    <t>Definción de políticas de seguridad informática</t>
  </si>
  <si>
    <t>Avances de seguridad de información para el MSPS y FOSYGA</t>
  </si>
  <si>
    <t>1. Avances de seguridad de información para el MSPS y FOSYGA; 2. TDR para contratación firma consultoria</t>
  </si>
  <si>
    <t>1300-5-12</t>
  </si>
  <si>
    <t xml:space="preserve"> Demanda de solicitudes de información atendida </t>
  </si>
  <si>
    <t>1300-5-12-1</t>
  </si>
  <si>
    <t xml:space="preserve"> No. De solicitudes de información atendidas</t>
  </si>
  <si>
    <t>1300-5-13</t>
  </si>
  <si>
    <t xml:space="preserve">Evaluación de planes y porgramas de TICS del Sector y proyectos </t>
  </si>
  <si>
    <t>Demanda de solcitudes de evaluación de Planes y programas de TICS del Sector atendida</t>
  </si>
  <si>
    <t>1300-5-13-1</t>
  </si>
  <si>
    <t xml:space="preserve">No. De planes y programas evaluados </t>
  </si>
  <si>
    <t>1300-5-14</t>
  </si>
  <si>
    <t xml:space="preserve"> Politicas de información y procesos de calidad definidos</t>
  </si>
  <si>
    <t>1300-5-14-1</t>
  </si>
  <si>
    <t>Plan estratégico de sistemas</t>
  </si>
  <si>
    <t>Definción de políticas informáticas</t>
  </si>
  <si>
    <t>Definición procesos de calidad</t>
  </si>
  <si>
    <t>1500-1</t>
  </si>
  <si>
    <t>Fortalecimiento de la gestion Oficina de Control Interno</t>
  </si>
  <si>
    <t>1500-2</t>
  </si>
  <si>
    <t>Fortalecimiento del Sistema Integrado de Gestión Institucional</t>
  </si>
  <si>
    <t>1500-3</t>
  </si>
  <si>
    <t>Relacion con entes externos</t>
  </si>
  <si>
    <t>1500-4</t>
  </si>
  <si>
    <t>Evaluación de Resultados Plan de Acción de 2012 y formulación y seguimiento al Plan de Acción de la OCI 2013</t>
  </si>
  <si>
    <t>Verificación de ficha de  caracterización del proceso de Evaluación Independiente.</t>
  </si>
  <si>
    <t>Verificación  de los procedimientos de gestión del proceso de Evaluación Independiente.</t>
  </si>
  <si>
    <t>Formulación de herramientas de gestión del proceso de Evaluación Independiente.</t>
  </si>
  <si>
    <t>Seguimiento Subcomités del SIGI de la OCI.</t>
  </si>
  <si>
    <t>Identificación, valoración de riesgos y diseño del Mapa de Riesgos de la OCI.</t>
  </si>
  <si>
    <t>Diseño y seguimiento de indicadores de gestión OCI.</t>
  </si>
  <si>
    <t>Seguimiento Plan de Mejoramiento OCI</t>
  </si>
  <si>
    <t>Evaluación del sistema integrado de gestion institucional SIGI</t>
  </si>
  <si>
    <t>Evaluación y seguimiento al nuevo modelo integrado de planeación y gestión (decreto 2482 de 2012)</t>
  </si>
  <si>
    <t>Capacitacion  auditores internos</t>
  </si>
  <si>
    <t>Programación plan anual de auditorias de gestión y resultados y  SIGI</t>
  </si>
  <si>
    <t>Ejecuciónplan anual de auditorias de gestión y resultados y  SIGI</t>
  </si>
  <si>
    <t>Seguimiento al plan anual de auditorias de gestión y resultados y  SIGI</t>
  </si>
  <si>
    <t>Evaluación y seguimiento a la gestión de riesgos (institucionales y corrupción)</t>
  </si>
  <si>
    <t>Capacitación y seguimiento Subcomités del SIGI</t>
  </si>
  <si>
    <t>Diseño y seguimiento programa de sensibilización en autocontrol</t>
  </si>
  <si>
    <t>Informes de evaluacion a la gestion y resultados</t>
  </si>
  <si>
    <t>Gestión Informe Rendicion de Cuenta Fiscal</t>
  </si>
  <si>
    <t>Gestión Respuestas requerimientos</t>
  </si>
  <si>
    <t>Consolidación Plan de Mejoramiento Contraloria</t>
  </si>
  <si>
    <t>Gestión Informes Externos</t>
  </si>
  <si>
    <t>1500-1-1</t>
  </si>
  <si>
    <t>1500-1-1-1</t>
  </si>
  <si>
    <t>1500-1-2</t>
  </si>
  <si>
    <t>1500-1-2-1</t>
  </si>
  <si>
    <t>1500-2-1</t>
  </si>
  <si>
    <t>Objetivo:  Comprobar  la Evaluación  del  Plan de Acción de la OCI. 
 Producto Final: Segumiento al Plan de Acción  para fortalecer la gestión de la Oficina.</t>
  </si>
  <si>
    <t>Informe Aprobado de Evaluación del Plan de Acción</t>
  </si>
  <si>
    <t>1500-2-1-1</t>
  </si>
  <si>
    <t>Informe</t>
  </si>
  <si>
    <t>1500-2-2</t>
  </si>
  <si>
    <t>Objetivo: Determinar la Validación  de la Ficha tecnica Aprobada
 Producto Final:  Ficha tecnica del Proceso Evaluación independiente Definitiva</t>
  </si>
  <si>
    <t>Ficha Tecnica Validada</t>
  </si>
  <si>
    <t>1500-2-2-1</t>
  </si>
  <si>
    <t>Ficha</t>
  </si>
  <si>
    <t>1500-2-3</t>
  </si>
  <si>
    <t>Objetivo: Verificar la Revisión  de los Procedimientos de proceso 
 Producto Final:  Procedimientos asociados al proceso de evaluación independiente en estado Definitivo.</t>
  </si>
  <si>
    <t>Procedimientos Aprobados</t>
  </si>
  <si>
    <t>1500-2-3-1</t>
  </si>
  <si>
    <t>Procesos y procedimientos en revisión</t>
  </si>
  <si>
    <t>Procesos y procedimientos Aprobados</t>
  </si>
  <si>
    <t>1500-2-4</t>
  </si>
  <si>
    <t>Objetivo: Examinar la  Formulación de las Herramientas para la gestión del proceso de evaluación independiente
 Producto Final:  Herramientas Formuladas que estan asociadas al proceso de evaluación Independiente.</t>
  </si>
  <si>
    <t>No de Herramientas Formuladas</t>
  </si>
  <si>
    <t>1500-2-4-1</t>
  </si>
  <si>
    <t>Procedimientos Formulados - Ficha Priorización</t>
  </si>
  <si>
    <t>Manuales de auditoria</t>
  </si>
  <si>
    <t>1500-2-5</t>
  </si>
  <si>
    <t>Objetivo: Comprobar la realización de los subcomites
 Producto Final: Fomento de la cultura de Auto Control - Subcomites Generados.</t>
  </si>
  <si>
    <t>No de Subcomites realizados/12</t>
  </si>
  <si>
    <t>1500-2-5-1</t>
  </si>
  <si>
    <t>Actas</t>
  </si>
  <si>
    <t>1500-2-6</t>
  </si>
  <si>
    <t>Objetivo:  Comprobar  la elaboración de Mapa de Riesgos
 Producto Final: Mapa de Riesgos Aprobado</t>
  </si>
  <si>
    <t xml:space="preserve"> Documento Mapa de Riesgos Aprobado</t>
  </si>
  <si>
    <t>1500-2-6-1</t>
  </si>
  <si>
    <t>Mapa de Riesgos Elaborado</t>
  </si>
  <si>
    <t>Mapa de Riesgos Monitoreado</t>
  </si>
  <si>
    <t>1500-2-7</t>
  </si>
  <si>
    <t>Objetivo: Realizar el segumiento a los  indicadores identificados.
 Producto Final:Segumiento a los indicadores del proceso evaluación independiente.</t>
  </si>
  <si>
    <t>Informes de Segumiento a los Indicadores</t>
  </si>
  <si>
    <t>1500-2-7-1</t>
  </si>
  <si>
    <t>informe</t>
  </si>
  <si>
    <t>1500-2-8</t>
  </si>
  <si>
    <t xml:space="preserve">Objetivo: Verificar la  realización del Segumiento al Plan de Mejoramiento OCI
 Producto Final: Seguimiento  Plan de Mejoramiento </t>
  </si>
  <si>
    <t>Documento Segumiento Plan de Mejoramiento</t>
  </si>
  <si>
    <t>1500-2-8-1</t>
  </si>
  <si>
    <t>Informe Plan de Mejoramiento</t>
  </si>
  <si>
    <t>1500-3-1</t>
  </si>
  <si>
    <t>Objetivo: Estimar la  realización de los Informe Aprobado
 Producto Final:  Informes Aprobados</t>
  </si>
  <si>
    <t>Informe Ejecutivo DAFP e Informes de la LEY 1474</t>
  </si>
  <si>
    <t>1500-3-1-1</t>
  </si>
  <si>
    <t>Informe ejecutivo</t>
  </si>
  <si>
    <t>1500-3-2</t>
  </si>
  <si>
    <t>Objetivo: Comprobarla  realización del  Informe Aprobado
 Producto Final:  Informes Aprobado</t>
  </si>
  <si>
    <t>Informe de Evaluación Nuevo Modelo de Planeación y Gestión.</t>
  </si>
  <si>
    <t>1500-3-2-1</t>
  </si>
  <si>
    <t>1500-3-3</t>
  </si>
  <si>
    <t>Objetivo:Verificar la  realización de las Capacitaciones Programadas
 Producto Final:  Realización de Capacitaciones en Auditoría Interna</t>
  </si>
  <si>
    <t>No de Capacitaciones realizadas/ No de Capacitaciones Programadas</t>
  </si>
  <si>
    <t>1500-3-3-1</t>
  </si>
  <si>
    <t>Capacitaciones realizadas</t>
  </si>
  <si>
    <t>Objetivo:Verificar la  realización de las Actualizaciones  Programadas
 Producto Final:  Realización de Actualizaciones  en Auditoría Interna</t>
  </si>
  <si>
    <t>No de  Actualizaciones  realizadas/ No de Actualizaciones Programadas</t>
  </si>
  <si>
    <t>1500-3-3-2</t>
  </si>
  <si>
    <t>1500-3-4</t>
  </si>
  <si>
    <t>Objetivo: Comprobar  la  realización del Plan Anual de Auditorías
 Producto Final:  Plan Anual de Auditorías</t>
  </si>
  <si>
    <t>Documento Plan Anual de Auditorias</t>
  </si>
  <si>
    <t>1500-3-4-1</t>
  </si>
  <si>
    <t>Plan Anual de Auditorías elaborado</t>
  </si>
  <si>
    <t>1500-3-5</t>
  </si>
  <si>
    <t>Objetivo: Verificar la  realización de las Auditorias  Programadas
 Producto Final:  Realización de Auditorias de Gestión y SIGI</t>
  </si>
  <si>
    <t>No de Auditorias Realizadas / No de Auditorias Programadas</t>
  </si>
  <si>
    <t>1500-3-5-1</t>
  </si>
  <si>
    <t>Auditorías realizadas</t>
  </si>
  <si>
    <t>1500-3-6</t>
  </si>
  <si>
    <t>Objetivo: Comprobar la  realización del Segumiento al Plan Anual de Auditorías
 Producto Final:Segumiento Plan Anual de Auditorías</t>
  </si>
  <si>
    <t>Documento Seguimiento Plan de Auditorías</t>
  </si>
  <si>
    <t>1500-3-6-1</t>
  </si>
  <si>
    <t>Evaluación Plan de Auditoría</t>
  </si>
  <si>
    <t>1500-3-7</t>
  </si>
  <si>
    <t xml:space="preserve">Objetivo: Comprobar la Evaluación y el  Segumiento de los Riesgos Institucionales.
 Producto Final:Segumiento Riesgos Institucionales
</t>
  </si>
  <si>
    <t>Documento Evaluación y Seguimiento a los Riesgos Institucionales</t>
  </si>
  <si>
    <t>1500-3-7-1</t>
  </si>
  <si>
    <t>1500-3-8</t>
  </si>
  <si>
    <t>Objetivo:Comprobar la realización de las capacitaciones de Subcomites
 Producto Final: Capacitaciones realizadas  de Subcomites</t>
  </si>
  <si>
    <t>No de  Capacitaciones de   Subcomites realizadas /No de  Capacitaciones de Subcomites Programadas</t>
  </si>
  <si>
    <t>1500-3-8-1</t>
  </si>
  <si>
    <t>Objetivo: Verificar la revisón de  los Subcomites
 Producto Final: Subcomites Revisados</t>
  </si>
  <si>
    <t>No de Subcomites revisados/No de Subcomites realizados</t>
  </si>
  <si>
    <t>1500-3-8-2</t>
  </si>
  <si>
    <t>Informe subcomites</t>
  </si>
  <si>
    <t xml:space="preserve">Informe revision </t>
  </si>
  <si>
    <t>1500-3-9</t>
  </si>
  <si>
    <t>Objetivo: Medir la Implementación Programa de Autocontrol
 Producto Final: Implementación Programa de Sensibilización Autocontrol</t>
  </si>
  <si>
    <t xml:space="preserve">Documento nivel  de implementación del Programa de Autocontrol </t>
  </si>
  <si>
    <t>1500-3-9-1</t>
  </si>
  <si>
    <t>Diseño del Programa de Autocontrol</t>
  </si>
  <si>
    <t>Seguimiento al Programa de Autocontrol</t>
  </si>
  <si>
    <t>1500-3-10</t>
  </si>
  <si>
    <t>Objetivo: Determinar la  realización del  Informes Internos  Aprobado
 Producto Final:  Informes  Internos Aprobados</t>
  </si>
  <si>
    <t>Informes Internos Aprobados / 39</t>
  </si>
  <si>
    <t>1500-3-10-1</t>
  </si>
  <si>
    <t>informes</t>
  </si>
  <si>
    <t>Informes</t>
  </si>
  <si>
    <t>1500-4-1</t>
  </si>
  <si>
    <t>Objetivo: Comprobar la rendicion de los informes
 Producto Final:  Rendir los Informes requeridos.</t>
  </si>
  <si>
    <t>Informe Contraloría</t>
  </si>
  <si>
    <t>1500-4-1-1</t>
  </si>
  <si>
    <t>1500-4-2</t>
  </si>
  <si>
    <t>Objetivo:Chequear las Respuestas a los requerimientos 
 Producto Final:  Respuestas realizadas.</t>
  </si>
  <si>
    <t>Reporte de Respuestas requerimientos</t>
  </si>
  <si>
    <t>1500-4-2-1</t>
  </si>
  <si>
    <t>Reporte de requerimientos</t>
  </si>
  <si>
    <t>1500-4-3</t>
  </si>
  <si>
    <t>Objetivo: Verificar la Consolidación del Plan de Mejoramiento 
 Producto Final: Plan de Mejoramiento Definitivo</t>
  </si>
  <si>
    <t>Informe Plan de Mejoramiento Contraloria Aprobado</t>
  </si>
  <si>
    <t>1500-4-3-1</t>
  </si>
  <si>
    <t>Informe de seguimiento</t>
  </si>
  <si>
    <t>1500-4-4</t>
  </si>
  <si>
    <t>Objetivo:Comprobar la realizacion de los informes externos 
 Producto Final:  Informes Externos Aprobados.</t>
  </si>
  <si>
    <t>Informes Externos Aprobados / 17</t>
  </si>
  <si>
    <t>1500-4-4-1</t>
  </si>
  <si>
    <t>1600-1</t>
  </si>
  <si>
    <t>Formulación  de politica de Promoción Social</t>
  </si>
  <si>
    <t>1600-2</t>
  </si>
  <si>
    <t>Asistencia Social</t>
  </si>
  <si>
    <t>1600-3</t>
  </si>
  <si>
    <t>Asistencia técnica para el fortalecimiento de los proyectos y programas para poblaciones con alta vulnerabilidad</t>
  </si>
  <si>
    <t>1600-4</t>
  </si>
  <si>
    <t xml:space="preserve">Desarrollo de la  politica de Promoción Social </t>
  </si>
  <si>
    <t xml:space="preserve">Coordinación Intra,  Interinstitucional e Intersectorial    </t>
  </si>
  <si>
    <t xml:space="preserve">Seguimiento y evaluación </t>
  </si>
  <si>
    <t>Asistencia Tecnica</t>
  </si>
  <si>
    <t>1600-1-1</t>
  </si>
  <si>
    <t>1600-1-1-1</t>
  </si>
  <si>
    <t>1600-1-2</t>
  </si>
  <si>
    <t>1600-1-2-1</t>
  </si>
  <si>
    <t>1600-2-1</t>
  </si>
  <si>
    <t>Establecer la directriz de enfoque psicosocial para el sector salud para víctimas, por hecho victimizante</t>
  </si>
  <si>
    <t>Tres informes trimestrales y una directriz elaborada / 4</t>
  </si>
  <si>
    <t>1600-2-1-1</t>
  </si>
  <si>
    <t>Informe trimestral</t>
  </si>
  <si>
    <t>Directriz elaborada</t>
  </si>
  <si>
    <t xml:space="preserve">Elaborar los lineamientos de atención en salud con enfoque diferencial en el marco de la politica publica de derechos humanos y los subcomites de victimas </t>
  </si>
  <si>
    <t>Tres informes trimestrales y un lineamiento elaborado / 4</t>
  </si>
  <si>
    <t>1600-2-1-2</t>
  </si>
  <si>
    <t>informe trimestral</t>
  </si>
  <si>
    <t>Lineamiento elaborado</t>
  </si>
  <si>
    <t xml:space="preserve">Diseñar estrategias y mecanismos de intervención en  salud  y protección social en el marco del programa de reparaciones colectivas </t>
  </si>
  <si>
    <t>Tres informes trimestrales y un mecanismo de intervención documentado  / 4</t>
  </si>
  <si>
    <t>1600-2-1-3</t>
  </si>
  <si>
    <t>informe  trimestral</t>
  </si>
  <si>
    <t>Mecanismo de intervención documentado</t>
  </si>
  <si>
    <t>Elaborar planes y estrategias de atención integral en salud, programas de formación y modelos de salud propios e interculturales para grupos étnicos</t>
  </si>
  <si>
    <t>Dos informes trimestrales de planes, estrategias, programas y modelos elaborados / 2</t>
  </si>
  <si>
    <t>1600-2-1-4</t>
  </si>
  <si>
    <t>Informe con planes, estrategias, programas y modelos elaborados</t>
  </si>
  <si>
    <t>Concurrir en la gestión de salud y protección social incluidas en los planes y programas de protección y atención integral en salud para los grupos étnicos víctimas y en situación de desplazamiento, ordenados por ley y decisiones judiciales</t>
  </si>
  <si>
    <t>Resolución e Informe trimestral sobre Planes y programas de protección y atención integral en salud con acciones definidas / 2</t>
  </si>
  <si>
    <t>1600-2-1-5</t>
  </si>
  <si>
    <t>Resolución elaborada</t>
  </si>
  <si>
    <t>Informe ejecución recursos</t>
  </si>
  <si>
    <t>Formulación de políticas, planes, programas y/o proyectos en el marco de la promoción social en salud, que posibiliten el acceso a la salud y la inclusión social de grupos étnicos, incluyendo la población desplazada y víctima, con enfoque de derechos, intercultural y diferencial, soportados en la coordinación intra e interinstitucional e intersectorial</t>
  </si>
  <si>
    <t>Informes trimestrales / 8</t>
  </si>
  <si>
    <t>1600-2-1-6</t>
  </si>
  <si>
    <t>Informes de avance</t>
  </si>
  <si>
    <t>Informe final con ruta de atención, modulos etnicos en PAPSIVI</t>
  </si>
  <si>
    <t>Elaborar la propuesta de Política Nacional de Discapacidad e Inclusión Social y  el proyecto de documento Conpes sobre discapacidad</t>
  </si>
  <si>
    <t>Propuesta de política y proyecto de conpes elaborado s / 2</t>
  </si>
  <si>
    <t>1600-2-1-7</t>
  </si>
  <si>
    <t xml:space="preserve">propuesta de política elaborada </t>
  </si>
  <si>
    <t xml:space="preserve">proyecto de conpes elaborado </t>
  </si>
  <si>
    <t>Gestionar el funcionamiento del  Consejo Nacional de Discapacidad, Grupo de Enlace Sectorial GES y Secretaría Técnica del Consejo conforme a la Ley 1145-07</t>
  </si>
  <si>
    <t>Informes bimestrales / 6</t>
  </si>
  <si>
    <t>1600-2-1-8</t>
  </si>
  <si>
    <t>informe bimestral</t>
  </si>
  <si>
    <t>informes bimestrales</t>
  </si>
  <si>
    <t>Apoyar la gestión, desarrollo, coordinación y evaluación de planes, programas y proyectos de promoción social en salud para poblaciones vulnerables con enfoque diferencial</t>
  </si>
  <si>
    <t>Informes mensuales / 12</t>
  </si>
  <si>
    <t>1600-2-1-9</t>
  </si>
  <si>
    <t>informes mensuales</t>
  </si>
  <si>
    <t>Concurrir en la definición de la agenda nacional de investigación en Discapacidad para Colombia</t>
  </si>
  <si>
    <t>Agenda definida y programada / 1</t>
  </si>
  <si>
    <t>1600-2-1-10</t>
  </si>
  <si>
    <t>agenda definida</t>
  </si>
  <si>
    <t>Definir estrategias de intervención  de salud y protección social para la primera infancia de los  grupos étnicos, teniendo en cuenta diagnósticos institucionales y comunitarios</t>
  </si>
  <si>
    <t>Tres informes de avance y un documento final / 4</t>
  </si>
  <si>
    <t>1600-2-1-11</t>
  </si>
  <si>
    <t>Informe de avance</t>
  </si>
  <si>
    <t>Documento final</t>
  </si>
  <si>
    <t>Implementar, fortalecer, monitorear y hacer seguimiento al componente salud y protección social del Programa Mis Derechos Primero para niños, niñas, adolescentes y jovenes en situación de desplazamiento forzado, en cumplimiento del Auto 251-08</t>
  </si>
  <si>
    <t>No. niños y niñas en situación de desplazamiento beneficiados y con familias fortalecidas en temas de Primera infancia / 3911</t>
  </si>
  <si>
    <t>1600-2-1-12</t>
  </si>
  <si>
    <t xml:space="preserve">Niños y niñas atendidos </t>
  </si>
  <si>
    <t xml:space="preserve">Informes mensuales </t>
  </si>
  <si>
    <t>Informes mensuales e informe final</t>
  </si>
  <si>
    <t>Realizar la sensibilización y formación sobre el proceso de transversalización de la perspectiva de género en el sector salud</t>
  </si>
  <si>
    <t>Informes trimestrales de gestión / 7</t>
  </si>
  <si>
    <t>1600-2-1-13</t>
  </si>
  <si>
    <t>informes trimestrales</t>
  </si>
  <si>
    <t>1600-3-1</t>
  </si>
  <si>
    <t>Diseñar estrategias de fortalecimiento organizativo de victimas del conflicto armado para el ejercicio de los derechos a la salud y a la protección social en los órdenes nacional y territorial</t>
  </si>
  <si>
    <t>Tres informes trimestrales y un documento final / 4</t>
  </si>
  <si>
    <t>1600-3-1-1</t>
  </si>
  <si>
    <t>Informe de avance trimestral</t>
  </si>
  <si>
    <t>Construir concertada y participativamente el Programa PAPSIVI  con victimas del conflicto armado y organizaciones sociales</t>
  </si>
  <si>
    <t>Tres informe de avance  y un programa concertado / 4</t>
  </si>
  <si>
    <t>1600-3-1-2</t>
  </si>
  <si>
    <t>Informe avance trimestral</t>
  </si>
  <si>
    <t>Programa concertado</t>
  </si>
  <si>
    <t>Socializar y retroalimentar de la propuesta del sistema indigena de salud propia e intercultural -SISPI elaborada por los pueblos indígenas para la identificación de sus componentes, definición de contenidos y estructura</t>
  </si>
  <si>
    <t>Tres informes trimestrales y documento final  elaborado / 4</t>
  </si>
  <si>
    <t>1600-3-1-3</t>
  </si>
  <si>
    <t>Informe reuniones socialización realizadas</t>
  </si>
  <si>
    <t>Documento SISPI elaborado</t>
  </si>
  <si>
    <t>Espacios de consulta y concertación para el cumplimiento de los compromisos sobre asuntos étnicos del plan nacional de desarrollo -PND, en funcionamiento</t>
  </si>
  <si>
    <t>Informes sobre mesas de consulta y concertación funcionando / 8</t>
  </si>
  <si>
    <t>1600-3-1-4</t>
  </si>
  <si>
    <t>Informes reuniones</t>
  </si>
  <si>
    <t>Fortalecer los procesos de rehabilitación funcional de las personas con discapacidad en el marco de la rehabilitación integral</t>
  </si>
  <si>
    <t>Informes de procesos de rehabilitación / 3</t>
  </si>
  <si>
    <t>1600-3-1-5</t>
  </si>
  <si>
    <t>Informe de  procesos de rehabilitación</t>
  </si>
  <si>
    <t>Gestionar la Implementación de estrategias de intervención y fortalecimiento  de las personas con discapacidad, sus familias y comunidad bajo el enfoque diferencial de acuerdo la Ley y decisiones judiciales</t>
  </si>
  <si>
    <t>Número de estrategias implementadas / 2</t>
  </si>
  <si>
    <t>1600-3-1-6</t>
  </si>
  <si>
    <t>estrategia implementada</t>
  </si>
  <si>
    <t>Gestionar mecanismos de articulación y coordinación intersectorial para la promoción social de la población con discapacidad en el marco del Sistema Nacional de Discapacidad</t>
  </si>
  <si>
    <t>Número de mecanismos implementados / 2</t>
  </si>
  <si>
    <t>1600-3-1-7</t>
  </si>
  <si>
    <t>mecanismo implementado</t>
  </si>
  <si>
    <t>Concurrir y hacer seguimiento de los planes territoriales de atención integral a la discapacidad.</t>
  </si>
  <si>
    <t>Resolución e Informes trimestrales de seguimiento / 3</t>
  </si>
  <si>
    <t>1600-3-1-8</t>
  </si>
  <si>
    <t>resolución de transferencia</t>
  </si>
  <si>
    <t>Estrategia de sensibilización y fortalecimiento institucional a partir de la identificación de las inequidades sociales en diferentes grupos poblacionales para definir criterios de focalización para la inclusión social</t>
  </si>
  <si>
    <t>1600-3-1-9</t>
  </si>
  <si>
    <t xml:space="preserve">Informe de avance </t>
  </si>
  <si>
    <t xml:space="preserve">Documento final </t>
  </si>
  <si>
    <t>Gestionar la implementación territorial de la directriz de enfoque diferencial para el goce efectivo de derechos de personas mayores en situación de desplazamiento forzado</t>
  </si>
  <si>
    <t>Informe de avance e informe final / 2</t>
  </si>
  <si>
    <t>1600-3-1-10</t>
  </si>
  <si>
    <t>Informe final</t>
  </si>
  <si>
    <t>Concurrir y hacer seguimiento a proyectos territoriales para la ejecución de la política nacional de envejecimiento y vejez</t>
  </si>
  <si>
    <t>1600-3-1-11</t>
  </si>
  <si>
    <t>Concurrir en la implementación territorial de lo ordenado por la Ley 1257-08,decretos reglamentarios y actos administrativos relacionados, para el otorgamiento de las medidas de atención a mujeres víctimas de violencias</t>
  </si>
  <si>
    <t>1600-3-1-12</t>
  </si>
  <si>
    <t>1600-3-2</t>
  </si>
  <si>
    <t>Gestionar información e implementar en las Entidades Territoriales la herramienta de monitoreo y evaluación de planes, programas y proyectos para la atención a victimas del conflicto armado</t>
  </si>
  <si>
    <t>Informes trimestrales / 4</t>
  </si>
  <si>
    <t>1600-3-2-1</t>
  </si>
  <si>
    <t>Informes trimestrales</t>
  </si>
  <si>
    <t>Monitoreo y seguimiento de transferencias y ejecucion de recursos para la atencion a población inimputable</t>
  </si>
  <si>
    <t>Autorizaciones de giro e informes de seguimiento / 10</t>
  </si>
  <si>
    <t>1600-3-2-2</t>
  </si>
  <si>
    <t xml:space="preserve">Proyecto Resolución </t>
  </si>
  <si>
    <t>Cuentasrecibidas y autorizaciones de giro 8 entidades</t>
  </si>
  <si>
    <t>informe Cuentasrecibidas y autorizaciones de giro  entidades</t>
  </si>
  <si>
    <t>informe seguimento tecnico y financiero</t>
  </si>
  <si>
    <t xml:space="preserve">Impulsar procesos locales de inclusión social con enfoque psicosocial, con las victimas  de violencia del conflicto armado, en confinamiento, en riesgo o en situación de desplazamiento forzado,  en area rural y urbana, de minimo en 44 municipios </t>
  </si>
  <si>
    <t>Plan de trabajo anual y tres Informes consolidados / 4</t>
  </si>
  <si>
    <t>1600-3-2-3</t>
  </si>
  <si>
    <t>Plan de Trabajo, cronograma y presupuesto 2013</t>
  </si>
  <si>
    <t>informe de avance</t>
  </si>
  <si>
    <t xml:space="preserve">Monitoreo y seguimiento de atenciones en salud  y a  ejecución de recursos transferidos a 36 entidades territoriales, provenientes de la Subcuenta ECAT-FOSYGA, para la atención integral en salud de la población desplazada, </t>
  </si>
  <si>
    <t>Informes trimestrales de seguimiento / 6</t>
  </si>
  <si>
    <t>1600-3-2-4</t>
  </si>
  <si>
    <t xml:space="preserve">Proyecto de Resolución </t>
  </si>
  <si>
    <t>Cuentas recibidas y autorizaciones de giro  entidades</t>
  </si>
  <si>
    <t>Informes trimestrales de seguimiento</t>
  </si>
  <si>
    <t>Informes finales</t>
  </si>
  <si>
    <t>Gestionar el cumplimiento, monitoreo, seguimiento y evaluación de la Convención de Naciones Unidas sobre los derechos de las personas con discapacidad según batería de indicadores definida</t>
  </si>
  <si>
    <t>Reportes de Monitoreo a la Convención de la ONU presentados según batería de indicadores / 4</t>
  </si>
  <si>
    <t>1600-3-2-5</t>
  </si>
  <si>
    <t>reporte de monitoreo</t>
  </si>
  <si>
    <t>Gestionar la Implementación, fortalecimiento, seguimiento y evaluación de la Política Nacional de Envejecimiento y Vejez</t>
  </si>
  <si>
    <t>1600-3-2-6</t>
  </si>
  <si>
    <t>documento final</t>
  </si>
  <si>
    <t>Gestionar la implementación, monitoreo, seguimiento y evaluación de la Política Nacional de Apoyo y Fortalecimiento de las Familias</t>
  </si>
  <si>
    <t>1600-3-2-7</t>
  </si>
  <si>
    <t>1600-4-1</t>
  </si>
  <si>
    <t>Asistir técnicamente a las entidades territoriales en la aplicación de estrategias de inclusión social y políticas, programas y proyectos de promoción social  para personas y colectivos en condiciones de extrema vulnerabilidad</t>
  </si>
  <si>
    <t>Plan de asistencia técnica e informes trimestrales / 13</t>
  </si>
  <si>
    <t>1600-4-1-1</t>
  </si>
  <si>
    <t>Plan de asistencia técnica</t>
  </si>
  <si>
    <t>1700-1</t>
  </si>
  <si>
    <t>Asistencia y Prevención en Emergencias y Desastres</t>
  </si>
  <si>
    <t>1700-2</t>
  </si>
  <si>
    <t>Enfermedades Catastroficas y Accidentes de Transito</t>
  </si>
  <si>
    <t>1700-3</t>
  </si>
  <si>
    <t>Emergencias Sanitarias</t>
  </si>
  <si>
    <t>1700-4</t>
  </si>
  <si>
    <t>Apoyo a IPS y ET de la población Pobre Rural y Urbana</t>
  </si>
  <si>
    <t>1700-5</t>
  </si>
  <si>
    <t>Actualización y capacitación del personal de salud</t>
  </si>
  <si>
    <t>Estrategia Hospitales Seguros</t>
  </si>
  <si>
    <t>Asistencia tecnica</t>
  </si>
  <si>
    <t>Fortalecimiento institucional a IPS y ET</t>
  </si>
  <si>
    <t>Fortalecimiento CRUES</t>
  </si>
  <si>
    <t>Fortalecimiento Centro Nacional de Reserva</t>
  </si>
  <si>
    <t>Fortalecimiento Centro Nacional de Comunicaciones</t>
  </si>
  <si>
    <t>Transporte y Evacuación de Emergencias</t>
  </si>
  <si>
    <t>Coofinanciación a IPS y ET para población Poble Rural y Urbana</t>
  </si>
  <si>
    <t>1700-1-1</t>
  </si>
  <si>
    <t>1700-1-1-1</t>
  </si>
  <si>
    <t>1700-1-2</t>
  </si>
  <si>
    <t>1700-1-2-1</t>
  </si>
  <si>
    <t>1700-2-1</t>
  </si>
  <si>
    <t>Estratrategia Hospital Seguro</t>
  </si>
  <si>
    <t>Contrato Interadministrativo</t>
  </si>
  <si>
    <t>1700-2-1-1</t>
  </si>
  <si>
    <t>Contratos suscrito</t>
  </si>
  <si>
    <t>informe mensual de ejecución</t>
  </si>
  <si>
    <t>1700-2-2</t>
  </si>
  <si>
    <t>Contrato Difusión DIH y Mision Medica</t>
  </si>
  <si>
    <t>1700-2-2-1</t>
  </si>
  <si>
    <t>1700-2-3</t>
  </si>
  <si>
    <t>Fortalecimiento Red Nacional de Centros Reguladores de Urgencias y Emergencias</t>
  </si>
  <si>
    <t xml:space="preserve"> Convenio Interadministrativo RENATO</t>
  </si>
  <si>
    <t>1700-2-3-1</t>
  </si>
  <si>
    <t>1700-2-4</t>
  </si>
  <si>
    <t>Asistencia Técnica</t>
  </si>
  <si>
    <t>ET Asistidas</t>
  </si>
  <si>
    <t>1700-2-4-1</t>
  </si>
  <si>
    <t>ET / o IPS con asistencia tecnica realizada</t>
  </si>
  <si>
    <t>1700-3-1</t>
  </si>
  <si>
    <t>Apoyo a Entidades Territoriales (ET) e IPS</t>
  </si>
  <si>
    <t>IPS Apoyadas</t>
  </si>
  <si>
    <t>1700-3-1-1</t>
  </si>
  <si>
    <t>1700-4-1</t>
  </si>
  <si>
    <t>12 CRUES Fortalecidos</t>
  </si>
  <si>
    <t>1700-4-1-1</t>
  </si>
  <si>
    <t>CRUES fortalecidos</t>
  </si>
  <si>
    <t>Informe de fortalecimiento de los CRUES</t>
  </si>
  <si>
    <t>1700-4-2</t>
  </si>
  <si>
    <t>1 CNRSS fortalecido</t>
  </si>
  <si>
    <t>1700-4-2-1</t>
  </si>
  <si>
    <t>Centro Nacional de Reserva Fortalecidos</t>
  </si>
  <si>
    <t>1700-4-3</t>
  </si>
  <si>
    <t>1 CNC fortalecido</t>
  </si>
  <si>
    <t>1700-4-3-1</t>
  </si>
  <si>
    <t xml:space="preserve"> Centro Nacional de Comunicaciones fortalecido</t>
  </si>
  <si>
    <t>1700-4-4</t>
  </si>
  <si>
    <t>Transporte y evacuación de Emergencia</t>
  </si>
  <si>
    <t>Adiciones y Contrato  para Transporte y evacuación de Emergencia</t>
  </si>
  <si>
    <t>1700-4-4-1</t>
  </si>
  <si>
    <t xml:space="preserve">Dos contratos adicion ados </t>
  </si>
  <si>
    <t xml:space="preserve"> contrato suscrito</t>
  </si>
  <si>
    <t>1700-5-1</t>
  </si>
  <si>
    <t>Cofinanciación a ET y IPS para población pobre rural y urbana</t>
  </si>
  <si>
    <t>ET e IPS Cofinanciadas</t>
  </si>
  <si>
    <t>1700-5-1-1</t>
  </si>
  <si>
    <t>2100-1</t>
  </si>
  <si>
    <t>Promoción de la Salud y Calidad de Vida</t>
  </si>
  <si>
    <t>2100-2</t>
  </si>
  <si>
    <t>Prevención de los Riesgos, recuperación y Superación de los daños</t>
  </si>
  <si>
    <t>2100-3</t>
  </si>
  <si>
    <t>Vigilancia en Salud y Gestión del Conocimiento</t>
  </si>
  <si>
    <t>2100-4</t>
  </si>
  <si>
    <t>Gestión Integral para el Desarrollo Operativo y Funcional del PS</t>
  </si>
  <si>
    <t>2100-5</t>
  </si>
  <si>
    <t>2100-1-1</t>
  </si>
  <si>
    <t>2100-1-2</t>
  </si>
  <si>
    <t>1.1.1 Política Nacional de Salud Sexual y Reproductiva revisada y actualizada  y guías de VIH/Sida para jóvenes y adultos y sifilis gestacional y congénita actualizadas.</t>
  </si>
  <si>
    <t>2100-2-1</t>
  </si>
  <si>
    <t>1.1.2 Propuesta de Politica Pública de Educación en Salud elaborada.</t>
  </si>
  <si>
    <t>2100-2-2</t>
  </si>
  <si>
    <t>1.1.3 Procesos normativos en ENT, salud mental y SPA revisados y ajustados en el marco de las responsabilidades del SGSSS</t>
  </si>
  <si>
    <t>2100-2-3</t>
  </si>
  <si>
    <t>1.1.4 Estrategia nacional de respuesta integral frente al consumo de alcohol divulgada y en implementación.</t>
  </si>
  <si>
    <t>2100-2-4</t>
  </si>
  <si>
    <t xml:space="preserve">1.1.5 Recopilación documental para la formulación de la política pública para la prevención y control de las IAAS (Resistencia Antimicriobiana y uso prudente de antibióticos) </t>
  </si>
  <si>
    <t>2100-2-5</t>
  </si>
  <si>
    <t>1.1.6 Politica promocional de atención integral en primera infancia en los municipios con enfoque de equidad y determinantes sociales en salud ajustada e implementada</t>
  </si>
  <si>
    <t>2100-2-6</t>
  </si>
  <si>
    <t>1.1.7 Estrategia nacional para la reducción de los defectos del tubo neural elaborada y validada.</t>
  </si>
  <si>
    <t>2100-2-7</t>
  </si>
  <si>
    <t>1.1.8 Ajuste técnico y normativo para la valoración de desarrollo y la atención materno infantil.</t>
  </si>
  <si>
    <t>2100-2-8</t>
  </si>
  <si>
    <t>1.1.9 Estrategia nacional para la prevención y reducción de la anemia en gestantes, lactantes niñas  y niños implementada.</t>
  </si>
  <si>
    <t>2100-2-9</t>
  </si>
  <si>
    <t>1.2.1 Acciones de política pública en salud sexual y reproductiva en el marco de la Atención Primaria en Salud implementadas.</t>
  </si>
  <si>
    <t>2100-2-10</t>
  </si>
  <si>
    <t>1.2.2 Acciones relacionadas con la política social dirigida a mujeres víctimas del conflicto armado, región de catatumbo, departamento del Cauca y para la equidad de género implementadas</t>
  </si>
  <si>
    <t>2100-2-11</t>
  </si>
  <si>
    <t>1.2.3  Lineamientos técnicos y metodológicos  para el fortalecimiento de estrategias de IEC  para la Promoción de la Salud formulados.</t>
  </si>
  <si>
    <t>2100-2-12</t>
  </si>
  <si>
    <t>1.2.4 Acciones de Política Promocional de Atención Integral en la Primera Infancia con enfoque diferencial ajustadas e implementadas</t>
  </si>
  <si>
    <t>2100-2-13</t>
  </si>
  <si>
    <t>1.2.5 Programas y estrategias de salud pública adaptadas con enfoque de equidad y determinantes sociales de la salud</t>
  </si>
  <si>
    <t>2100-2-14</t>
  </si>
  <si>
    <t>1.2.6 Lineamientos para la formulación, implementación, monitoreo y evaluación de programas, estrategias y acciones de salud pública elaborados.</t>
  </si>
  <si>
    <t>2100-2-15</t>
  </si>
  <si>
    <t>1.2.7 Lineamientos y estrategias de política pública para la intervención sobre los determinantes  sociales y ambientales de salud en comunidades urbanas y rurales  articulados con APS.</t>
  </si>
  <si>
    <t>2100-2-16</t>
  </si>
  <si>
    <t>1.2.8 Estrategia de gestión integral  E.G.I. para el abordaje de Enfermedad Respiratoria Aguda diseñada e implementada en departamentos priorizados</t>
  </si>
  <si>
    <t>2100-2-17</t>
  </si>
  <si>
    <t>1.2.9 Modelos para integrar herramientas de detección e intervención primaria en salud mental y consumo de SPA para servicios de baja y mediana complejidad, divulgados y en  implementación.</t>
  </si>
  <si>
    <t>2100-2-18</t>
  </si>
  <si>
    <t>2.1.1 Acciones para el fortalecimiento de la sociedad civil en exigibilidad de derechos y garantía de los Derechos Sexuales y Reproductivos y la Salud Sexual y Reproductiva realizadas.</t>
  </si>
  <si>
    <t>2100-2-19</t>
  </si>
  <si>
    <t>2.1.2 Mecanismos de participación comunitaria y juvenil para el fortalecimiento de redes socio - institucionales, intervenciones de base comunitaria, grupos de soporte y ayuda mutua en consumo de SPA y SM diseñados conjuntamente y en implementación.</t>
  </si>
  <si>
    <t>2100-2-20</t>
  </si>
  <si>
    <t>2.1.3 Estrategia de "pactos comunitarios" en zonas escolares y universitarias para regular el uso problemático de alcohol y riesgos asociados desarrollada e integrada a otras estrategias - Tramite por Vigencias Expiradas</t>
  </si>
  <si>
    <t>2100-2-21</t>
  </si>
  <si>
    <t xml:space="preserve">2.1.4 Estructuración, conformación y sistematización  de redes de pares, comunitarias y sociales para la atención  integral a la primera infancia. </t>
  </si>
  <si>
    <t>2100-2-22</t>
  </si>
  <si>
    <t>2.2.1 Proyectos de emprendimiento juvenil y operativización de rutas en promoción de Derechos Sexuales y Reproductivos para la afectación positiva de determinantes sociales en salud sexual y reproductiva, Prevención de Embarazo Adolescente y VIH/Sida, efectuados</t>
  </si>
  <si>
    <t>2100-2-23</t>
  </si>
  <si>
    <t>2.2.2 Reconocimiento a los actores del sistema por  la calidad de atención materno infantil</t>
  </si>
  <si>
    <t>2100-2-24</t>
  </si>
  <si>
    <t>3.1.1 Desarrollo de estrategias de IEC, TIC, y movilización social para la Promoción de  la Salud ejecutadas.</t>
  </si>
  <si>
    <t>2100-2-25</t>
  </si>
  <si>
    <t>3.1.2  Operación de la linea y chat nacional de orientación en SM y consumo de SPA y Estrategias de mercadeo social, educación en salud y divulgación en Convivencia social y comunitaria, SM y SPA, desarrolladas.</t>
  </si>
  <si>
    <t>2100-2-26</t>
  </si>
  <si>
    <t>3.1.3 Estrategia de empoderamiento social para aumentar las coberturas del programa ampliado de inmunizaciones implementada</t>
  </si>
  <si>
    <t>2100-2-27</t>
  </si>
  <si>
    <t>4.1.1 Seguimiento a la implementación del plan de beneficios y los requisitos normativos para la prestación de servicios en ENT, SM y consumo de SPA a nivel nacional y territorial implementado</t>
  </si>
  <si>
    <t>2100-3-1</t>
  </si>
  <si>
    <t>4.2.1 Guía para adecuación sociocultural y técnica de los programas de salud pública ofertada a grupos étnicos ajustada y validada (EPSI, EPSS, IPSI; Direcciones Territoriales de Salud)</t>
  </si>
  <si>
    <t>2100-3-2</t>
  </si>
  <si>
    <t>4.2.2 VADEMÉCUM de plantas medicinales actualizado.</t>
  </si>
  <si>
    <t>2100-3-3</t>
  </si>
  <si>
    <t>4.2.3 Normas técnicas y lineamientos para atención y control de riesgos en ENT y SM elaborados, concertados y desarrollados</t>
  </si>
  <si>
    <t>2100-3-4</t>
  </si>
  <si>
    <t>4.2.4 Lineamientos para la atención en salud mental con enfoque psicosocial a víctimas del conflicto armado en Colombia desarrollados e implementados en entidades priorizadas</t>
  </si>
  <si>
    <t>2100-3-5</t>
  </si>
  <si>
    <t xml:space="preserve">4.2.5  Normas técnicas de inmunoprevenibles  actualizadas y difundidas en las DTS y EAPB </t>
  </si>
  <si>
    <t>2100-3-6</t>
  </si>
  <si>
    <t xml:space="preserve">5.1.1 Estrategias y actividades del Plan Decenal de Lactancia Materna 2010 - 2020 fortalecidas e implementadas. </t>
  </si>
  <si>
    <t>2100-3-7</t>
  </si>
  <si>
    <t xml:space="preserve">5.1.2 Fortalecimiento de la respuesta para la intervención de la malnutrición y las deficiencias de micronutrientes en la población Colombiana </t>
  </si>
  <si>
    <t>2100-3-8</t>
  </si>
  <si>
    <t>5.1.3 Estrategias e intervenciones en Salud Nutricional con incorporación de los enfoques de derechos, género y diferencial de conformidad con lo establecido en el CONPES de Equidad de Género.</t>
  </si>
  <si>
    <t>2100-3-9</t>
  </si>
  <si>
    <t>5.1.4 Estrategias de atención primaria en salud para la atención y control de riesgos en ENT, SM y consumo de SPA  elaboradas, concertadas e implementadas</t>
  </si>
  <si>
    <t>2100-3-10</t>
  </si>
  <si>
    <t>5.2.1 Seguimiento a la implementación de planes de mejoramiento en las instancias evaluadas (DTS, EAPB, IPS) en la línea de violencias de género y sexual efectuado.</t>
  </si>
  <si>
    <t>2100-3-11</t>
  </si>
  <si>
    <t>5.2.2 Componentes del plan estratégico Colombia Libre de Tuberculosis implementados y evaluados en las DTS, EPS e IPS.</t>
  </si>
  <si>
    <t>2100-3-12</t>
  </si>
  <si>
    <t>5.2.3 Actividades para el control de la lepra, concertadas,  implementadas y evaluadas en las DTS, EPS e IPS.</t>
  </si>
  <si>
    <t>2100-3-13</t>
  </si>
  <si>
    <t>5.2.4 Actividades de gestión para la prevención y control de las enfermedades infecciosas desatendidas, emergentes y reemergentes diseñados.</t>
  </si>
  <si>
    <t>2100-3-14</t>
  </si>
  <si>
    <t xml:space="preserve">5.2.5 Estrategia de Gestión integral para la prevención y control de las enfermedades transmitidas por vectores implementada </t>
  </si>
  <si>
    <t>2100-3-15</t>
  </si>
  <si>
    <t>5.2.6 Herramientas de monitoreo normativo e indicadores de seguimiento territoriales e Interfaces de sistemas de información y documentación en ENT, SM y SPA desarrolladas y validadas</t>
  </si>
  <si>
    <t>2100-3-16</t>
  </si>
  <si>
    <t xml:space="preserve">5.2.7 Programas y proyectos prioritarios implementados para la prevención de enfermedades inmunoprevenibles y otras , que beneficien a población vulnerable. </t>
  </si>
  <si>
    <t>2100-3-17</t>
  </si>
  <si>
    <t>6.2.1 Adquisición y distribución de insumos para el desarrollo de estrategias de prevención en el marco de la garantía de los DSR.</t>
  </si>
  <si>
    <t>2100-3-18</t>
  </si>
  <si>
    <t xml:space="preserve">6.2.2 Medicamentos  adquiridos y distribuidos a las DTS para el  control de la Tuberculosis y la lepra. </t>
  </si>
  <si>
    <t>2100-3-19</t>
  </si>
  <si>
    <t>6.2.3 Insumos críticos adquiridos y distribuidos a las DTS para el control de las ETV</t>
  </si>
  <si>
    <t>2100-3-20</t>
  </si>
  <si>
    <t xml:space="preserve">6.2.4 Insumos críticos adquiridos y distribuidos a las DTS para la prevención y control de Rabia </t>
  </si>
  <si>
    <t>2100-3-21</t>
  </si>
  <si>
    <t>6.2.5 Plan de gestión de suministros  (Biológicos, jeringas  e insumos) para el PAI ajustado e implementado</t>
  </si>
  <si>
    <t>2100-3-22</t>
  </si>
  <si>
    <t>7.1.1 Procesos de monitoreo y evaluación de planes y programas relacionados con los componentes de Salud Ambiental diseñados e implementados</t>
  </si>
  <si>
    <t>2100-4-1</t>
  </si>
  <si>
    <t>7.1.2 Reglamentos, normas y planes en materia de inocuidad de los alimentos desarrollados</t>
  </si>
  <si>
    <t>2100-4-2</t>
  </si>
  <si>
    <t xml:space="preserve">7.4.1 Sistema de Alerta y respuesta a brotes y epidemias y otras situaciones de interés en Salud Pública desarrollada y fortalecida especificamente en el tema de Sanidad Portuaria - Vigencias Expiradas. </t>
  </si>
  <si>
    <t>2100-4-3</t>
  </si>
  <si>
    <t>8.1.1 Diseño y desarrollo de propuesta metodológica para la realización de la Encuesta Nacional de Salud Ambiental.</t>
  </si>
  <si>
    <t>2100-4-4</t>
  </si>
  <si>
    <t xml:space="preserve">8.1.2 Líneas de investigación y estudios para fortalecer el PAI desarrollados </t>
  </si>
  <si>
    <t>2100-4-5</t>
  </si>
  <si>
    <t xml:space="preserve">8.2.1 Revisión Sistemática  sobre estrategias de abordaje familiar en el marco de los sistemas de salud, a partir de la cual se estructure la propuesta de abordaje de familia en el marco de la Estrategia De Cero a Siempre  </t>
  </si>
  <si>
    <t>2100-4-6</t>
  </si>
  <si>
    <t>8.2.2 Observatorio Nacional de Salud Mental en funcionamiento.</t>
  </si>
  <si>
    <t>2100-4-7</t>
  </si>
  <si>
    <t>8.3.1 Estudios y levantamientos de líneas de base en los temas relacionados con la SSR elaborados.</t>
  </si>
  <si>
    <t>2100-4-8</t>
  </si>
  <si>
    <t xml:space="preserve">8.3.2 Estudio piloto de evaluación de riesgos en salud por la exposición ambiental a mercurio realizado en zonas priorizadas </t>
  </si>
  <si>
    <t>2100-4-9</t>
  </si>
  <si>
    <t>8.3.3 Estudio de efectividad de los alimentos complementarios fortificados desarrollados a partir de alimentos autóctonos realizado en zonas priorizadas</t>
  </si>
  <si>
    <t>2100-4-10</t>
  </si>
  <si>
    <t>8.3.4 Estudios de investigación de enfermedades emergentes, reemergentes y desatendidas desarrollados</t>
  </si>
  <si>
    <t>2100-4-11</t>
  </si>
  <si>
    <t>8.3.5 Estudio de ENSAB efectuado</t>
  </si>
  <si>
    <t>2100-4-12</t>
  </si>
  <si>
    <t>8.3.6 Estudio de situación en la Salud Escolar efectuado en primera Fase.</t>
  </si>
  <si>
    <t>2100-4-13</t>
  </si>
  <si>
    <t xml:space="preserve">9.2.1 Seguimiento a la  vigilancia y control de enfermedades inmunoprevenibles operando en todos los niveles del sistema. </t>
  </si>
  <si>
    <t>2100-4-14</t>
  </si>
  <si>
    <t>9.3.1  Subsistema de información estratégico del Observatorio de Seguridad Alimentaría y Nutricional implementado.</t>
  </si>
  <si>
    <t>2100-4-15</t>
  </si>
  <si>
    <t>9.3.2  Sistema de información Web para los programas de tuberculosis y lepra implementados</t>
  </si>
  <si>
    <t>2100-4-16</t>
  </si>
  <si>
    <t xml:space="preserve">9.3.3 Sistema de información del PAI   Implementado y operando en el 70% de las entidades territoriales </t>
  </si>
  <si>
    <t>2100-4-17</t>
  </si>
  <si>
    <t xml:space="preserve">10.1.1 Médicos, enfermeras, agentes comunitarios y equipos gubernamentales locales con sensibilización y capacitación en AIEPI   </t>
  </si>
  <si>
    <t>2100-5-1</t>
  </si>
  <si>
    <t>10.1.2  Gestión para el diseño e implementación del plan de formación y certificación de competencias laborales en  ETV</t>
  </si>
  <si>
    <t>2100-5-2</t>
  </si>
  <si>
    <t xml:space="preserve">10.1.3  Diseño e implementación del plan de capacitación para prevención y atención integral de la tuberculosis y la lepra </t>
  </si>
  <si>
    <t>2100-5-3</t>
  </si>
  <si>
    <t>10.1.4 Desarrollo de las capacidades operativas y funcioanles de la SSA a nivel Nacional  y territorial</t>
  </si>
  <si>
    <t>2100-5-4</t>
  </si>
  <si>
    <t>10.1.5 Capacidad de respuesta territorial institucional y comunitaria y de talento humano fortalecidos en las DTS en  ENT, Salud Mental y consumo de SPA</t>
  </si>
  <si>
    <t>2100-5-5</t>
  </si>
  <si>
    <t>10.1.6 Capacidad de Gestión en Promoción de la Salud y Estilos de Vida Saludable en el ámbito nacional y territorial fortalecida</t>
  </si>
  <si>
    <t>2100-5-6</t>
  </si>
  <si>
    <t>10.1.7 Capacidad de equipos de atención en control del riesgo, prevención, detección temprana y vigilancia de cáncer fortalecidos</t>
  </si>
  <si>
    <t>2100-5-7</t>
  </si>
  <si>
    <t>10.1.8 Gestión para el diseño e implementación del plan de formación de competencias en PAI</t>
  </si>
  <si>
    <t>2100-5-8</t>
  </si>
  <si>
    <t>10.2.1 Capacidades del talento humano fortalecidas para la promoción de la salud y la acción sobre los  Determinantes Sociales de la Salud</t>
  </si>
  <si>
    <t>2100-5-9</t>
  </si>
  <si>
    <t>10.2.2 Capacidad de Gestión en Salud Ambiental en el ámbito nacional y territorial fortalecida</t>
  </si>
  <si>
    <t>2100-5-10</t>
  </si>
  <si>
    <t>10.2.3 Capacidad de Gestión de Inocuidad de Alimentos en el ámbito nacional y territorial fortalecida</t>
  </si>
  <si>
    <t>2100-5-11</t>
  </si>
  <si>
    <t>11.1.1 Seguimiento a la gestión institucional e intersectorial de las violencias de género y sexual realizada.</t>
  </si>
  <si>
    <t>2100-5-12</t>
  </si>
  <si>
    <t>11.1.2 Indicadores para SUISA con guía de implementación a nivel nacional y territorial elaborados.</t>
  </si>
  <si>
    <t>2100-5-13</t>
  </si>
  <si>
    <t xml:space="preserve">11.1.3 Apoyo técnico a la secretaría técnica de la Comisión lntersectorial para la Coordinación y Orientación Superior del Beneficio de Animales Destinados para el Consumo Humano.    </t>
  </si>
  <si>
    <t>2100-5-14</t>
  </si>
  <si>
    <t>12.1.1 Plan de seguimiento de Transferencias nacionales para el desarrollo de los programas de ETV girados al 100% de DTS, ejecutado</t>
  </si>
  <si>
    <t>2100-5-15</t>
  </si>
  <si>
    <t xml:space="preserve">12.1.2 Plan de seguimiento de Transferencias nacionales para el desarrollo de los programas de Lepra y tuberculosis girados al 100% de DTS, ejecutado. </t>
  </si>
  <si>
    <t>2100-5-16</t>
  </si>
  <si>
    <t>12.2.1 Asistencia técnica y apoyo a la gestión de los programas para el fortalecimiento de la política pública en materia de SSR y sistema de información en salud materna brindada.</t>
  </si>
  <si>
    <t>2100-5-17</t>
  </si>
  <si>
    <t>12.2.2 Asistencia técnica y apoyo a la gestión para la formulación, ejecución, seguimiento y evaluación de planes territoriales de Seguridad Alimentaría y Nutricional</t>
  </si>
  <si>
    <t>2100-5-18</t>
  </si>
  <si>
    <t>12.2.3 Asistencia técnica para la implementación de la EGI de ETV  en todas las DTS</t>
  </si>
  <si>
    <t>2100-5-19</t>
  </si>
  <si>
    <t>12.2.4 Estrategia de soporte institucional implementada para el desarrollo de los programas de la Subdirección de Enfermedades Transmisibles (SET).</t>
  </si>
  <si>
    <t>2100-5-20</t>
  </si>
  <si>
    <t>12.2.5 Asistencia técnica a  actores del sistema para el desarrollo, implementación de lineamientos técnicos  y evaluación relacionados con Politricas Nacionales  prevención, vigilancia y control de las ENT, Salud Mental y SPA.</t>
  </si>
  <si>
    <t>2100-5-21</t>
  </si>
  <si>
    <t xml:space="preserve">12.2.6 Asistencia técnica a los actores del SGSSS para la gestión en salud pública y la articulación intersectorial e insinstitucional. </t>
  </si>
  <si>
    <t>2100-5-22</t>
  </si>
  <si>
    <t>2100-1-1-1</t>
  </si>
  <si>
    <t xml:space="preserve">Diagnóstico documental frente a la función de la dependencia </t>
  </si>
  <si>
    <t>Revisión y ajuste del diagnóstico documental de procesos y procedimientos de PyP</t>
  </si>
  <si>
    <t>Informe con el desarrollo y ajuste del proceso de PyP</t>
  </si>
  <si>
    <t>2100-1-2-1</t>
  </si>
  <si>
    <t>Revisar y actualizar la Política Nacional de Salud Sexual y Reproductiva y actualizar las guías de VIH/Sida para jóvenes y adultos y sífilis gestacional y congénita.</t>
  </si>
  <si>
    <t>Número de informes entregados / Número de informes planificados</t>
  </si>
  <si>
    <t>2100-2-1-1</t>
  </si>
  <si>
    <t>Documento con definición de cronogramas y planes de trabajo concertados con el área técnica para la obtención de los productos.</t>
  </si>
  <si>
    <t>Informe de avance del 30% del cumplimiento de las obligaciones para la actualización de la PNSSR y 30% de actualización de las guías.</t>
  </si>
  <si>
    <t>Informe de avance de 40% del cumplimiento de las obligaciones para la actualización de la PNSSR y 40% de actualización de las guías</t>
  </si>
  <si>
    <t>Informe de final del cumplimiento de las obligaciones para la actualización de la PNSSR y  de la actualización de las guías.</t>
  </si>
  <si>
    <t xml:space="preserve">Elaborar propuesta de Politica Pública de Educación en Salud </t>
  </si>
  <si>
    <t>Documento de politica elaborado / Documento de politica programado</t>
  </si>
  <si>
    <t>2100-2-2-1</t>
  </si>
  <si>
    <t xml:space="preserve">Informe de  plan de trabajo para la formulación de la Politica Pública de Educación en Salud. </t>
  </si>
  <si>
    <t>Informe de avance de propuesta de formulación de la Política Pública de Educación en Salud</t>
  </si>
  <si>
    <t xml:space="preserve">Documento elaborado de la propuesta para la formulación de la Política Pública de Educación en Salud . </t>
  </si>
  <si>
    <t>Revisar, evaluar,validar e implementar  los procesos normativos en ENT, salud mental y SPA</t>
  </si>
  <si>
    <t>Documentos elaborados de procesos normativos en salud ENT,salud mental y SPA revisados,ajustados e implementados / Documentos programados de procesos normativos en Salud ENT, salud Mental y SPA Identificados</t>
  </si>
  <si>
    <t>2100-2-3-1</t>
  </si>
  <si>
    <t>Plan de trabajo elaborado</t>
  </si>
  <si>
    <t>Documento de lineamientos técnico para el desarrollo  de evaluación y validación de los procesos normativos en ENT, salud mental y SPA</t>
  </si>
  <si>
    <t>Informe de revisión y ajuste de los procesos normativos en ENT, salud mental y SPA</t>
  </si>
  <si>
    <t>Informe de implementación en las entidades territoriales de los procesos normativos en ENT, salud mental y SPA</t>
  </si>
  <si>
    <t>Divulgar y evaluar la primera fase de implementación de la Estrategia Nacional de Alcohol</t>
  </si>
  <si>
    <t>Documento elaborado de acciones de la estrategia evaluadas y divulgadas / Documentos programados</t>
  </si>
  <si>
    <t>2100-2-4-1</t>
  </si>
  <si>
    <t>Documento de lineamientos técnico para la divulgación e implementación de la estrategia nacional de respuesta integral frente al consumo de alcohol</t>
  </si>
  <si>
    <t>Informe de avances del proceso de divulgación e implementación de la Estrategia Nacional</t>
  </si>
  <si>
    <t>Informe final del proceso de divulgación e implementación de la Estrategia Nacional</t>
  </si>
  <si>
    <t>Cumplimiento en la presentación de avances para la formulación de la política pública para la prevención y control de las IAAS (Resistencia Antimicriobiana y uso prudente de antibióticos)</t>
  </si>
  <si>
    <t>Documento de diagnostico elaborado / Documento Planificado</t>
  </si>
  <si>
    <t>2100-2-5-1</t>
  </si>
  <si>
    <t>Informe antecedentes normativos, conceptuales, experiencias previas, etc.</t>
  </si>
  <si>
    <t>Documento con  mapeo de actores, reuniones regionales  y resultados movilización actores sector salud para Dx participativo</t>
  </si>
  <si>
    <t>Documento diagnóstico participativo otros sectores</t>
  </si>
  <si>
    <t>Documento con diagnóstico participativo de las IAAS, RAM y uso prudente de antibióticos</t>
  </si>
  <si>
    <t>Ajustar e implementar la politica  promocional de atención integral en primera infancia en los municipios, con enfoque de equidad y  determinantes sociales en salud, a través del acompañamiento técnico territorial y a los diferentes actores del sistema.</t>
  </si>
  <si>
    <t>Entidades territoriales y actores del sistema con acompañamiento técnico para la implementación de la Política Promocional de Atención Integral a la Primera Infancia / Entidades territoriales y actores del sistema proyectados para recibir acompañamiento en la implementación de la Politica * 100</t>
  </si>
  <si>
    <t>2100-2-6-1</t>
  </si>
  <si>
    <t xml:space="preserve">Procesos administrativos previos a conformación de equipos territoriales en salud materna infantil y documentos soporte conceptual y operativo de la estrategia Cero a Siempre (avances y ajustes) </t>
  </si>
  <si>
    <t>Documento de socialización y capacitación a los equipos territoriales de salud, para el despliegue de la política Cero a Siempre en los Municipios de Colombia</t>
  </si>
  <si>
    <t>Documento de avance de la implementación de la estrategia terrirorial del proceso de  atención integral en primera infancia en el marco de Cero a Siempre en los Municipios de Colombia</t>
  </si>
  <si>
    <t>Informes finales 2013 nacionales y territoriales del proceso de atención integral en primera infancia  en el marco de la estrategia De Cero a Siempre en los Municipios de Colombia</t>
  </si>
  <si>
    <t xml:space="preserve">Elaborar y validar la estrategia nacional para la reducción de los defectos del tubo neural </t>
  </si>
  <si>
    <t xml:space="preserve">Porcentaje de avance en la elaboración y validación de la Estrategia nacional para la reducción de los defectos del tubo neural </t>
  </si>
  <si>
    <t>2100-2-7-1</t>
  </si>
  <si>
    <t>Documento que de cuenta de la revisión nacional e internacional acerca de estrategias nacionales para  reducción de los defectos del cierre del tubo neural</t>
  </si>
  <si>
    <t xml:space="preserve">Informe de avance del diseño y validación de la estrategia para la reducción de los defectos del cierre del tubo neural </t>
  </si>
  <si>
    <t>Informe final que contenga la Estrategia Nacional de Prevención de los defectos de cierre del tubo neural, diseñada, validada y con el plan de implementación</t>
  </si>
  <si>
    <t>Realizar el ajuste técnico y normativo para la valoración del desarrollo y la atención materno infantil</t>
  </si>
  <si>
    <t>Porcentaje de avance en el ajuste técnico y en la elaboración de la propuesta de ajuste normativo para la valoración del desarrollo y la atención materno infantil</t>
  </si>
  <si>
    <t>2100-2-8-1</t>
  </si>
  <si>
    <t>Documento de ajuste técnico y normativo para  la valoración del desarrollo y la atención materno infantil</t>
  </si>
  <si>
    <t>Informe de avances en el proceso de implementación del ajuste técnico y normativo para  la valoración del desarrollo y la atención materno infantil</t>
  </si>
  <si>
    <t>Documento final con el ajuste técnico y propuesta de ajuste normativo para  la valoración del desarrollo y la atención materno infantil</t>
  </si>
  <si>
    <t xml:space="preserve">Implementar la estrategia nacional para la prevención y reducción de la anemia en gestantes, lactantes niñas y niños </t>
  </si>
  <si>
    <t>Porcentaje de Regiones propuestas por el Plan Decenal de Salud Pública con implementación de la estrategia nacional para la prevención y reducción de la anemia en gestantes, lactantes niñas y niños / Total de regiones propuestas por el Plan Decenal de Salud Pública * 100</t>
  </si>
  <si>
    <t>2100-2-9-1</t>
  </si>
  <si>
    <t>Documento con la revisión nacional e internacional acerca de las estrategias para la prevención y reducción de la anemia nutricional</t>
  </si>
  <si>
    <t>Fase 1  Diseño y propuesta de implementación de la estrategia nacional.</t>
  </si>
  <si>
    <t>Fase 2  de la implementación de la estrategia nacional para la prevención y reducción de la anemia nutricional</t>
  </si>
  <si>
    <t>Fase 3 Evaluación de los resultados y ajuste del proceso de implementación de la estrategia en el año 2014</t>
  </si>
  <si>
    <t>Implementar acciones de PNSSR en el marco de la Atención Primaria en Salud.</t>
  </si>
  <si>
    <t>2100-2-10-1</t>
  </si>
  <si>
    <t>Documento de Concertación de planes de acción y de alcances para cada una de las acciones previstas.</t>
  </si>
  <si>
    <t>Documentos con las propuestas de desarrollo de acciones concertadas con los equipos técnicos</t>
  </si>
  <si>
    <t>Informe de avance de las acciones desarrolladas para cada una de las actividades propuestas en los planes de acción</t>
  </si>
  <si>
    <t>Informes finales con la descripción del desarrollo de todas las acciones contempladas en los planes de acción concertados.</t>
  </si>
  <si>
    <t>Implementar acciones relacionadas con la política social dirigida a mujeres víctimas del conflicto armado, región del Catatumbo, departamento del Cauca y para la equidad de género.</t>
  </si>
  <si>
    <t>2100-2-11-1</t>
  </si>
  <si>
    <t>Documentos con las definiciones técnicas y operativas para el desarrollo de las acciones contempladas en los Conpes a implementar.</t>
  </si>
  <si>
    <t>Informe de avance de la implementación de las estrategias y acciones contempladas en el Conpes.</t>
  </si>
  <si>
    <t>Informe final que de cuenta del desarrollo de todas las acciones fijadas en el Conpes</t>
  </si>
  <si>
    <t>Formular lineamientos técnicos y metodológicos  para el fortalecimiento de estrategias de IEC para la Promoción de la Salud</t>
  </si>
  <si>
    <t>Documento de lineamientos técnicos y metodológicos  para el fortalecimiento de estrategias de IEC  elaborado / documento de lineamientos programado</t>
  </si>
  <si>
    <t>2100-2-12-1</t>
  </si>
  <si>
    <t>Informe de  plan de trabajo para la formulación de lineamientos técnicos y metodológicos  para el fortalecimiento de estrategias de IEC  para la Promoción de la Salud</t>
  </si>
  <si>
    <t xml:space="preserve"> Documento elaborado que consolide el análisis del marco legal y normatividad actual, nacional e internacional que sirva como insumo para la formulación de una Política de Educación en Salud.</t>
  </si>
  <si>
    <t xml:space="preserve"> Documento elaborado sobre el estado del arte de logros, dificultades, alcance e impacto de políticas, estrategias y acciones de Información, Educación y Comunicación (IEC) en salud  desarrolladas en Colombia.</t>
  </si>
  <si>
    <t xml:space="preserve">Documento con  lineamientos  generales  para la formulación, ejecución y evaluación de estrategias de Información, Educación, Comunicación  y movilización social en Salud que incluya enfoque etnocultural. </t>
  </si>
  <si>
    <t xml:space="preserve">Realizar el ajuste e implementación de la Política Promocional de Atención Integral  en Primera Infancia con enfoque diferencial. </t>
  </si>
  <si>
    <t>Porcentaje de avance en el ajuste e implementación de la Política Promocional de Atención Integral en la Primera Infancia con enfoque diferencial.</t>
  </si>
  <si>
    <t>2100-2-13-1</t>
  </si>
  <si>
    <t xml:space="preserve">Informe de avance de la estrategia de implementación de la Política Promocional de atención integral en primera infancia con enfoque diferencial. </t>
  </si>
  <si>
    <t xml:space="preserve">Informe de avance de la estrategia de implementación de la Política Promocional de Atención Integral en Primera Infancia con enfoque diferencial. </t>
  </si>
  <si>
    <t xml:space="preserve">Informe de avance de la estrategia de implementación de la Política Promocional de  Atención Integral en Primera Infancia con enfoque diferencial. </t>
  </si>
  <si>
    <t xml:space="preserve">Informe final de la implementación de la Política Promocional de Atención Integral en Primera Infancia con enfoque diferencial, que incluya resultados en salud y en el ejercicio de derechos </t>
  </si>
  <si>
    <t>Adaptar programas y estrategias de salud pública con enfoque de equidad y determinantes sociales en salud</t>
  </si>
  <si>
    <t>Documentos elaborados / Documento programados</t>
  </si>
  <si>
    <t>2100-2-14-1</t>
  </si>
  <si>
    <t xml:space="preserve">Metodología y plan de trabajo para la adaptación de estrategias de salud pública con enfoque de equidad. </t>
  </si>
  <si>
    <t>Informe de avance del  proceso de diseño de herramientas operativas e incorporación del enfoque de equidad y DSS en la política de primera infancia.</t>
  </si>
  <si>
    <t>Informe de resultados del proceso de para el diseño de herramientas operativas e incorporación del enfoque de equidad y DSS en la política de primera infancia.</t>
  </si>
  <si>
    <t>Elaborar lineamientos para la formulación, implementación, monitoreo y evaluación de programas, estrategias y acciones de promoción de la salud y prevención de la enfermedad</t>
  </si>
  <si>
    <t>2100-2-15-1</t>
  </si>
  <si>
    <t>Informe de avances del proceso de elaboración de lineamientos de P&amp;P.</t>
  </si>
  <si>
    <t>Propuesta de lineamiento operativo para el desarrollo de acciones de promoción y prevención.</t>
  </si>
  <si>
    <t>Lineamiento de entornos saludables elaborado</t>
  </si>
  <si>
    <t>Elaborar lineamientos de política pública para la intervención sobre los determinantes sociales y ambientales de salud en comunidades urbanas y rurales articulados con APS.</t>
  </si>
  <si>
    <t>2100-2-16-1</t>
  </si>
  <si>
    <t>Plan de trabajo de lineamientos y estrategias de política pública, para la intervención sobre los  determinantes  sociales y ambientales de salud en comunidades urbanas y rurales  articulados con APS.</t>
  </si>
  <si>
    <t>Informe de avances de lineamientos y estrategias de política pública, para la intervención sobre los  determinantes  sociales y ambientales de salud en comunidades urbanas y rurales  articulados con APS.</t>
  </si>
  <si>
    <t>Documento final de lineamientos y estrategias de política pública, para la intervención sobre los  determinantes  sociales y ambientales de salud en comunidades urbanas y rurales  articulados con APS.</t>
  </si>
  <si>
    <t xml:space="preserve">Medir el avance en la implementación de la EGI para el abordaje de la para el abordaje de Enfermedad Respiratoria Aguda </t>
  </si>
  <si>
    <t xml:space="preserve">Número de informes que reportan la implementación de  la EGI para el abordaje de la ERA elaborados / Total  de informes que reportan la implementación de  la EGI para el abordaje de la ERA programados </t>
  </si>
  <si>
    <t>2100-2-17-1</t>
  </si>
  <si>
    <t>Informe técnico de avance de la estrategia</t>
  </si>
  <si>
    <t>Informe técnico de avance de la implementación de la estrategia</t>
  </si>
  <si>
    <t>Divulgar e implementar los modelos de detección e intervención primaria en salud mental y consumo de SPA</t>
  </si>
  <si>
    <t>Porcentaje de acciones de los modelos de detecciòn e intervenciòn primaria en salud mental divulgados e implementados.</t>
  </si>
  <si>
    <t>2100-2-18-1</t>
  </si>
  <si>
    <t>Documento de lineamientos técnico para la divulgación e implementació Modelos para integrar herramientas de detección e intervención primaria en salud mental y consumo de SPA para servicios de baja y mediana complejidad</t>
  </si>
  <si>
    <t>Informe de avances  de difusión e implementación de los modelos para integrar herramientas para servicios de baja y mediana complejidad</t>
  </si>
  <si>
    <t>Fortalecer la sociedad civil con trabajo en salud sexual y reproductiva en exigilibilidad de derechos y garantía de derechos sexuales y reproductivos y en salud sexual y reproductiva.</t>
  </si>
  <si>
    <t>2100-2-19-1</t>
  </si>
  <si>
    <t>Planes de trabajo y concertación de acciones para el cumplimiento de las acciones de fortalecimiento de la sociedad civil con trabajo en SSR.</t>
  </si>
  <si>
    <t>Informe de avance de las acciones desarrolladas para el fortalecimiento de la sociedad civil.</t>
  </si>
  <si>
    <t>Realización de todas las acciones y entrega de informe final que de cuenta del desarrollo de todas las acciones contempladas para el fortalecimiento de la sociedad civil.</t>
  </si>
  <si>
    <t>Diseñar e implementar mecanismos de participación comunitaria y juvenil para el fortalecimiento de redes socio - institucionales, intervenciones de base comunitaria, grupos de soporte y ayuda mutua en consumo de SPA y SM</t>
  </si>
  <si>
    <t>Porcentaje de diseño e implementaciòn de mecanismos para el fortalecimiento de redes socio - institucionales, intervenciones de base comunitaria, grupos de soporte y ayuda mutua en consumo de SPA y SM</t>
  </si>
  <si>
    <t>2100-2-20-1</t>
  </si>
  <si>
    <t>Documento de lineamientos técnico para el desarrollo de mecanismos de participación ciudadana de grupos comunitarios en SPA y SM</t>
  </si>
  <si>
    <t>Informe de mecanismos de participación comunitaria para el fortalecimiento de redes socio - institucionales, intervenciones de base comunitaria, grupos de soporte y ayuda mutua en consumo de SPA y SM diseñados</t>
  </si>
  <si>
    <t>Infrome de Divulgación y capacitación en el modelo de intervención y de movilización comunitariaMecanismos de participación comunitaria para el fortalecimiento de redes socio - institucionales, intervenciones de base comunitaria, grupos de soporte y ayuda mutua en consumo de SPA y SM en implementación</t>
  </si>
  <si>
    <t>Tramitar el pago por vigencias expiradas del Contrato No.080/11 suscrito con la Univ. Nacional a través del cual se desarrollo la Estategia Nacional de Respuesta Integral al Consumo de Alcohol en Colombia</t>
  </si>
  <si>
    <t>Número de pagos tramitados / Número de pagos programados</t>
  </si>
  <si>
    <t>2100-2-21-1</t>
  </si>
  <si>
    <t>Documento de autorización para pago de compromiso por vigencia expirada</t>
  </si>
  <si>
    <t xml:space="preserve">Desarrollar la estructuración,  conformación y sistematización  de redes de pares, comunitarias y sociales para la atención  integral a la primera infancia. </t>
  </si>
  <si>
    <t>Número total de redes de pares, comunitarias y sociales para la atención integral a la primera infancia conformadas y/o fortalecidas / Número total de redes de pares, comunitarias y sociales para la atención integral a la primera infancia proyectadas * 100</t>
  </si>
  <si>
    <t>2100-2-22-1</t>
  </si>
  <si>
    <t xml:space="preserve">Mapa de actores sociales y comunitarios nacional y por territorios para la conformación de redes de pares </t>
  </si>
  <si>
    <t xml:space="preserve">Informe de validación  del proceso  de redes de pares, comunitarias y sociales en los municipios prioritarios </t>
  </si>
  <si>
    <t>Informe final 2013 de la estructuración y conformación de redes de pares, comunitarias y sociales para la atención integral a la primera infancia</t>
  </si>
  <si>
    <t xml:space="preserve">Fortalecer a los grupos, organizaciones y redes juveniles organizadas a través del apoyo a proyectos de emprendimiento juvenil para la afectación positiva de determinantes sociales en salud sexual y reproductiva, prevención del embarazo adolescente, prevención de ITS, VIH/Sida, etc. </t>
  </si>
  <si>
    <t>2100-2-23-1</t>
  </si>
  <si>
    <t>Documento de definición estratégica de alcances para el cumplimiento de los objetivos de los proyectos de emprendimiento juvenil.</t>
  </si>
  <si>
    <t>Informes de avance que den cuenta de la ejecución de los proyectos de emprendimiento juvenil y del fortalecimiento de los GOR en promoción de derechos y salud sexual.</t>
  </si>
  <si>
    <t>Informes finales que den cuenta de los logros y de las lecciones aprendidas en la implementación de los proyectos de emprendimiento juvenil y del fortalecimiento de los GOR.</t>
  </si>
  <si>
    <t>Reconocer a los actores del sistema por la calidad de atención materno infantil</t>
  </si>
  <si>
    <t>Concurso de reconocimiento a los actores del sistema por la calidad de atención materno infantil desarrollado y documentado / Concurso Programado</t>
  </si>
  <si>
    <t>2100-2-24-1</t>
  </si>
  <si>
    <t>Diseño y alistamiento técnico, administrativo y operativo para el reconocimiento a los actores de sistema por la calidad de atención materno infantil</t>
  </si>
  <si>
    <t>Convocatoria a los actores sociales para la presentación de líderes y experiencias de atención con calidad en salud materno infantil</t>
  </si>
  <si>
    <t>Evaluación y selección de líderes y experiencias de atención con calidad en salud materno infantil</t>
  </si>
  <si>
    <t>Premiación y reconocimiento a lideres y experiencias de atención con calidad en salud materno infantil</t>
  </si>
  <si>
    <t>Desarrollar estrategias de IEC, TIC, y movilización social para la Promoción de  la Salud ejecutadas.</t>
  </si>
  <si>
    <t>Documentos con estrategias ejecutadas de IEC, TIC, y movilización social para la Promoción de  la Salud ejecutadas / Documentos de estrategias programadas</t>
  </si>
  <si>
    <t>2100-2-25-1</t>
  </si>
  <si>
    <t xml:space="preserve">Informe de Plan de trabajo para la ejecución de estrategias de tic, y movilización social para la Promoción de  la Salud </t>
  </si>
  <si>
    <t xml:space="preserve">Documento de avances de ejecución de estrategias de tic, y movilización social para la Promoción de  la Salud </t>
  </si>
  <si>
    <t xml:space="preserve">Informe final  de   ejecución de estrategias de tic, y movilización social para la Promoción de  la Salud </t>
  </si>
  <si>
    <t>Desarrollar las estrategias de mercadeo social y Operar la lìnea y chat nacional de orientaciòn en SM y consumo de SPA</t>
  </si>
  <si>
    <t>Informes de avances entregados/ Informes de avances programados</t>
  </si>
  <si>
    <t>2100-2-26-1</t>
  </si>
  <si>
    <t>Plataformas una opción en línea y espacio para gestionar información en tiempo real - informe periódico de operación de la línea y chat nacional</t>
  </si>
  <si>
    <t>informe periódico de operación de la línea,  chat nacional y spacio.gov
Lineamientos técnicos para el desarrollo Estrategias de mercadeo social, educación en salud y divulgación en SM y SPA</t>
  </si>
  <si>
    <t>informe periódico de operación de la línea,  chat nacional, plataforma web y del desarrollo de las estrategias de mercadeo social, educación y divulgación en SM y SPA</t>
  </si>
  <si>
    <t>Informe final de operación de la línea,  chat nacional plataforma web y del desarrollo de las estrategias de mercadeo social, educación y divulgación en SM y SPA</t>
  </si>
  <si>
    <t xml:space="preserve">Medir el avance en la implementación de la estrategia de empoderamiento social para aumentar coberturas PAI </t>
  </si>
  <si>
    <t xml:space="preserve">Número de informes que reportan  el avance en   la estrategia de empoderamiento social implementada/Número   de  informes  de la estrategia de empoderamiento social programados </t>
  </si>
  <si>
    <t>2100-2-27-1</t>
  </si>
  <si>
    <t>Diseño de la estrategia y ajuste de componentes</t>
  </si>
  <si>
    <t>Informe técnico de avance de la implementación</t>
  </si>
  <si>
    <t xml:space="preserve">Informe final de ejecución de la estrategia empoderamiento social </t>
  </si>
  <si>
    <t xml:space="preserve">Realizar seguimiento a la implementación  del Plan de beneficios y requisitos normativos  para la prestación de los serevicios en ENT, salud mental y consumo de SPA </t>
  </si>
  <si>
    <t>% de seguimiento a prestación de servicios y planes de beneficios en ENT , SM y consumo de PSA realizados</t>
  </si>
  <si>
    <t>2100-3-1-1</t>
  </si>
  <si>
    <t>Documentos de lineamientos técnico para el Seguimiento a la implementación del plan de beneficios y los requisitos normativos para la prestación de servicios en SM y consumo de SPA</t>
  </si>
  <si>
    <t>Documento de plan de seguimiento implementado</t>
  </si>
  <si>
    <t>Documento de Plan de seguimiento implementado</t>
  </si>
  <si>
    <t>Ajustar y validar la Guía de adecuación de programas de salud pública para grupos etnicos</t>
  </si>
  <si>
    <t>Guías validadas / Guías Programadas</t>
  </si>
  <si>
    <t>2100-3-2-1</t>
  </si>
  <si>
    <t>Documento con la Revisión y ajustes a la Guía para su validación</t>
  </si>
  <si>
    <t>Documento de Socialización, validación y ajuste de la Guía  con instituciones y líderes indígenas</t>
  </si>
  <si>
    <t xml:space="preserve">Documento de Socialización, validación, ajuste de la Guía con líderes e instituciones afrocolombiano, negro, palanquero, raizal </t>
  </si>
  <si>
    <t>Documento de Socialización, validación y ajuste de la Guía con líderes y organizaciones del Pueblo Rom</t>
  </si>
  <si>
    <t>Efectuar la actualización del Vademécum de plantas medicinales</t>
  </si>
  <si>
    <t>2100-3-3-1</t>
  </si>
  <si>
    <t>Plan de trabajo para el  proceso de actualización del vademécum de plantas medicinales</t>
  </si>
  <si>
    <t>Informe de avance en el proceso de actualización del vademécum de plantas medicinales</t>
  </si>
  <si>
    <t>Documento final Vademécum de plantas medicinales actualizado.</t>
  </si>
  <si>
    <t>Elaborar y desarrollar normas técnicas y lineamientos para atención y control de riesgos en ENT y SM</t>
  </si>
  <si>
    <t>Documentos técnicos elaborados de modelos de atención y lineamientos para atención y control de riesgos en ENT, SPA y SM elaborados concertados y desarrollados / Documentos programados</t>
  </si>
  <si>
    <t>2100-3-4-1</t>
  </si>
  <si>
    <t xml:space="preserve">Plan de trabajo elaborado </t>
  </si>
  <si>
    <t>Documento  de lineamientos técnico para la validación de modelos de atención en eventos no transmisibles, eventos emergentes en salud mental y desinstitucionalización de personas con trastornos crónicos en salud mental</t>
  </si>
  <si>
    <t>Informe de validación de modelos de atención en eventos no transmisibles, eventos emergentes en salud mental y desinstitucionalización de personas con trastornos crónicos en salud mental en las ET priorizadas</t>
  </si>
  <si>
    <t>Informe final de la validación de modelos de atención en eventos no transmisibles, eventos emergentes en salud mental y desinstitucionalización de personas con trastornos crónicos en salud mental</t>
  </si>
  <si>
    <t xml:space="preserve">Desarrollar e implementar lineamientos para la atención en salud mental con enfoque psicosocial a víctimas del conflicto armado en Colombia </t>
  </si>
  <si>
    <t>Documento elaborado de acciones implementadas, definidas en los  lineamientos para la atención en salud mental con enfoque psicosocial a víctimas del conflicto armado en Colombia en las entidades priorizadas / Documento programados</t>
  </si>
  <si>
    <t>2100-3-5-1</t>
  </si>
  <si>
    <t>Documento de lineamientos técnico para la atención en salud mental a víctimas del conflicto armado en Colombia</t>
  </si>
  <si>
    <t>Desarrollo de los procesos de  concertación e implementación de Documento de lineamientos técnico para la atención en salud mental a víctimas del conflicto armado en Colombia en las ET priorizadas</t>
  </si>
  <si>
    <t>Sistematización y evaluación de los procesos de  concertación e implementación de Documento de lineamientos técnico para la atención en salud mental a víctimas del conflicto armado en Colombia en las ET priorizadas</t>
  </si>
  <si>
    <t xml:space="preserve">Cumplimiento en el ajuste del manual técnico administrativo  del  PAI </t>
  </si>
  <si>
    <t xml:space="preserve">Número de informes que reportan el avance en el ajuste del Manual técnico Administrativo del PAI / Número  de informes del ajuste al Manual técnico del PAI programados </t>
  </si>
  <si>
    <t>2100-3-6-1</t>
  </si>
  <si>
    <t xml:space="preserve">Plan de trabajo y cronograma  de ajuste del Manual PAI </t>
  </si>
  <si>
    <t>Revisión y ajuste del manual técnico administrativo del PAI</t>
  </si>
  <si>
    <t>Socialización de las normas técnicas para la atención de las enfermedades inmunoprevenibles a las DTS y EAPB</t>
  </si>
  <si>
    <t>Implementar y evaluar  las estrategias y actividades para el fortalecimiento efectivo del Plan Decenal de Lactancia Materna 2010-2020</t>
  </si>
  <si>
    <t xml:space="preserve">Informes técnicos con la implementación en las ETS de las actividades de lactancia materna elaborados /  Informes planificados </t>
  </si>
  <si>
    <t>2100-3-7-1</t>
  </si>
  <si>
    <t>Plan de trabajo para la implementación  de las actividades de lactancia materna en las entidades territoriales.</t>
  </si>
  <si>
    <t>Informe de avance de la implementación en las entidades territoriales de las actividades de lactancia materna</t>
  </si>
  <si>
    <t>Informe final de la implementación en las entidades territoriales de las actividades de lactancia materna</t>
  </si>
  <si>
    <t>Fortalecer las capacidades institucionales para la intervención de la malnutrición y las deficiencias de micronutrientes en la población Colombiana.</t>
  </si>
  <si>
    <t>Informes de fortalecimiento de las intervenciones en malnutrición y deficiencias de micronutrientes elaborados/ Informes Planificados</t>
  </si>
  <si>
    <t>2100-3-8-1</t>
  </si>
  <si>
    <t>Plan de trabajo para el fortalecimiento de la respuesta para la intervención de la malnutrición y las deficiencias de micronutrientes en la población Colombiana.</t>
  </si>
  <si>
    <t>Informe de avance de fortalecimiento de las intervenciones de malnutrición y deficiencias de micronutrientes.</t>
  </si>
  <si>
    <t>Informe de avance de  fortalecimiento de las intervenciones de malnutrición y deficiencias de micronutrientes.</t>
  </si>
  <si>
    <t>Informe final de fortalecimiento de las intervenciones de malnutrición y deficiencias de micronutrientes.</t>
  </si>
  <si>
    <t xml:space="preserve">Brindar apoyo técnico para la incorporación de los enfoques de derechos, género y diferencial en las políticas, planes y proyectos de salud nutricional. </t>
  </si>
  <si>
    <t>Informes con los enfoques de derechos, género y diferencial en las políticas, planes y proyectos de salud nutricional elaborados / Informes planificados</t>
  </si>
  <si>
    <t>2100-3-9-1</t>
  </si>
  <si>
    <t xml:space="preserve">Informe de avance sobre diseño y concertación con la CISAN de la inclusión del enfoque de derecho, género y diferencial en la construcción de la Política de Seguridad y Autonomía Alimentaría.
</t>
  </si>
  <si>
    <t>Informe avance sobre concertación técnica del diseño de lineamientos o modelos para la implementación del enfoque de derecho, género y diferencial en las acciones de Salud Nutricional de los territorios .</t>
  </si>
  <si>
    <t>Informe de  asistencia técnica para la inclusión del enfoque de derecho, género y diferencial en los Planes Territoriales de SAN</t>
  </si>
  <si>
    <t>Documento final del desarrollo de actividades intersectoriales para la inclusión del enfoque de derecho, género y diferencial en las acciones propias de Salud Nutricional</t>
  </si>
  <si>
    <t xml:space="preserve">Desarrollar e implementar estrategias de atención primaria en salud para la atención y control de riesgos en ENT, SM y consumo de SPA </t>
  </si>
  <si>
    <t>Informes elaborados del número de estrategias de APS para para la atención y control de riesgos en ENT, SM y consumo de SPA  elaboradas,concertadas e implementadas / Informes Programados</t>
  </si>
  <si>
    <t>2100-3-10-1</t>
  </si>
  <si>
    <t>Documento de lineamientos técnico para el desarrollo de los procesos de elaboración y concertación de estrategias de atención primaria en salud para la atención y control de riesgos en ENT, SM con IPS y ET</t>
  </si>
  <si>
    <t>Informe de desarrollo de los procesos de elaboración y concertación  de estrategias de atención primaria en salud para la atención y control de riesgos en ENT, SM con IPS y ET</t>
  </si>
  <si>
    <t>Informe de Desarrollo de los procesos de  concertación e implementación de estrategias de atención primaria en salud para la atención y control de riesgos en ENT, SM con IPS y ET</t>
  </si>
  <si>
    <t>Informe de sistematización y evaluación de los procesos de elaboración, concertación e implementación de estrategias de atención primaria en salud para la atención y control de riesgos en ENT y SM</t>
  </si>
  <si>
    <t>Realizar seguimiento a la implementación de los planes de mejoramiento en las instancias evaluadas (DTS, EAPB, IPS), línea de violencias de género y sexual.</t>
  </si>
  <si>
    <t>Números de seguimientos a los planes de mejora mes / Planes totales de mejoramiento programados para el mes</t>
  </si>
  <si>
    <t>2100-3-11-1</t>
  </si>
  <si>
    <t>Informe de seguimiento de los planes de mejoramiento de 7 DTS, 7 IPS y 4 EAPB.</t>
  </si>
  <si>
    <t>Informe de Seguimiento de los planes de mejoramiento de 7 DTS, 7 IPS y 3 EAPB.</t>
  </si>
  <si>
    <t>Cumplimiento en la implementación del plan Estratégico Colombia libre de tuberculosis</t>
  </si>
  <si>
    <t xml:space="preserve">Número de informes que reportan las  DTS, EPS e IPS con implementación de componentes del plan de Libre de tuberculosis / Número de informes programados </t>
  </si>
  <si>
    <t>2100-3-12-1</t>
  </si>
  <si>
    <t>Plan de trabajo para el desarrollo de las líneas de acción del Plan Estratégico "Colombia Libre de Tuberculosis" concertado.</t>
  </si>
  <si>
    <t>DTS, EPS e IPS fortalecidas, asistidas y evaluadas en la gestión integral en Tuberculosis</t>
  </si>
  <si>
    <t>Medir el avance en la implementación de la gestión  para el control de la lepra en las DTS e IPS</t>
  </si>
  <si>
    <t>Número de informes que reportan las   DTS, EPS e IPS con implementación de actividades para la prevención y control de la lepra / Número informes de avance en la implmentación de la gestión para el control de la lepra programados.</t>
  </si>
  <si>
    <t>2100-3-13-1</t>
  </si>
  <si>
    <t>Propuesta de Red de atención integral en Lepra acorde con el plan estratégico en entidades territoriales priorizadas</t>
  </si>
  <si>
    <t xml:space="preserve">DTS, EPS e IPS fortalecidas y asistidas en la gestión integral en lepra. </t>
  </si>
  <si>
    <t xml:space="preserve">DTS, EPS e IPS asistidas y evaluadas en la gestión integral en lepra. </t>
  </si>
  <si>
    <t xml:space="preserve">Medir el avance en la implementación de la gestión  para la prevención y control de las enfermedades infecciosas desatendidas.  </t>
  </si>
  <si>
    <t>Número de informes que reportan el avance del documento del Plan Nacional para abordaje integrado de las Enfermedades Infecciosas Desatendidas elaborado /  Número informes  Programados.</t>
  </si>
  <si>
    <t>2100-3-14-1</t>
  </si>
  <si>
    <t>Documento de avance del Plan Nacional para abordaje integrado de las EID</t>
  </si>
  <si>
    <t>Validación del Plan con expertos internacionales</t>
  </si>
  <si>
    <t>Socialización del Plan Nacional de abordaje integral de las EID</t>
  </si>
  <si>
    <t xml:space="preserve">Medir el avance en la implementación de los componentes de la EGI ETV </t>
  </si>
  <si>
    <t xml:space="preserve">Numero de informes que reportan  los departamentos con componentes de la EGI de ETV implementados / Número de informes programados </t>
  </si>
  <si>
    <t>2100-3-15-1</t>
  </si>
  <si>
    <t>Informe de gestión de los departamentos con la implementación de la estrategia</t>
  </si>
  <si>
    <t>Desarrollar y validar herramientas de monitoreo normativo e indicadores de seguimiento territoriales e Interfaces de sistemas de información y documentación en ENT, SM y SPA desarrolladas y validadas</t>
  </si>
  <si>
    <t>Documentos elaborados de Herramientas de monitoreo normativo e indicadores de seguimiento territoriales e Interfaces de sistemas de información y documentación en ENT, SM y SPA desarrolladas y validadas / Documentos programados</t>
  </si>
  <si>
    <t>2100-3-16-1</t>
  </si>
  <si>
    <t>Documento de lineamientos técnicos para el desarrollo de los procesos de seguimiento y monitoreo en ENT, SM y SPA</t>
  </si>
  <si>
    <t>Informe  preliminar de desarrollo de los procesos de   Monitoreo, evaluación y difusión de resultados de gestión de programas y estrategias en prevención y control de riesgos en ENT, salud mental y consumo de SPA. Herramienta SUISPA operando en las DT priorizadas</t>
  </si>
  <si>
    <t>Informe final de desarrollo de los procesos de   Monitoreo, evaluación y difusión de resultados de gestión de programas y estrategias en prevención y control de riesgos en salud mental y consumo de SPA. Informe final de la  herramienta SUISPA operando en las DT priorizadas</t>
  </si>
  <si>
    <t xml:space="preserve">Medir el avance en la implementación de los proyectos prioritarios para la prevención de enfermedades inmunoprevenibles y otras , que beneficien a población vulnerable.  </t>
  </si>
  <si>
    <t>Numero de informes que reportan los programas o proyectos implementados en población vulnerable / Total de  informes planeados</t>
  </si>
  <si>
    <t>2100-3-17-1</t>
  </si>
  <si>
    <t xml:space="preserve">Plan de trabajo para el desarrollo de los proyectos y programas orientadas hacia población vulnerable </t>
  </si>
  <si>
    <t xml:space="preserve">Informe de avance en la gestión de los programas y proyectos orientados hacia población vulnerable </t>
  </si>
  <si>
    <t>Adquirir insumos para el desarrollo de estrategias de prevención en el marco de la garantía de los Derechos Sexuales y Reproductivos.</t>
  </si>
  <si>
    <t>2100-3-18-1</t>
  </si>
  <si>
    <t>Documento de concertación de los planes de entrega de insumos para el fortalecimiento de los servicios de SSR.</t>
  </si>
  <si>
    <t>Informe de avance del 20% de distribución de insumos para el fortalecimiento de los servicios de SSR.</t>
  </si>
  <si>
    <t>Informe de avance del 30% de distribución de insumos para el fortalecimiento de los servicios de SSR.</t>
  </si>
  <si>
    <t>Informe final de distribución de insumos para el fortalecimiento de los servicios de SSR.</t>
  </si>
  <si>
    <t xml:space="preserve">Cumplimiento en la presentación de informes trimestrales frente a la adquisición y distribución de insumos para TB y Lepra </t>
  </si>
  <si>
    <t>Número de informes de gestión de insumos realizados / Número de informes de gestión de insumos  proyectados</t>
  </si>
  <si>
    <t>2100-3-19-1</t>
  </si>
  <si>
    <t>Informe de gestión de medicamentos TB-Lepra elaborado a nivel nacional</t>
  </si>
  <si>
    <t>Informe de gestión de medicamentos TB-Lepra elaborado a nivel nacional y territorial</t>
  </si>
  <si>
    <t>Informe de gestión de medicamentos TB-lepra elaborado y evaluado a nivel territorial y nacional</t>
  </si>
  <si>
    <t>Cumplimiento en la presentación de informes trimestrales frente a la adquisición y distribución de insumos para ETV</t>
  </si>
  <si>
    <t>2100-3-20-1</t>
  </si>
  <si>
    <t>Informe de gestión de insumos críticos de ETV elaborado a nivel nacional</t>
  </si>
  <si>
    <t xml:space="preserve">Informe de gestión de insumos críticos de ETV elaborado a nivel nacional y territorial
</t>
  </si>
  <si>
    <t>Informe de gestión de insumos críticos de ETV elaborado a nivel nacional y territorial</t>
  </si>
  <si>
    <t>Informe final de distribución de insumos críticos de ETV</t>
  </si>
  <si>
    <t>Cumplimiento en la presentación de informes trimestrales frente a la adquisición y distribución a las DTS de insumos críticos para le prevención y control de la rabia.</t>
  </si>
  <si>
    <t>2100-3-21-1</t>
  </si>
  <si>
    <t xml:space="preserve">Documento de Programación y adquisición de insumos críticos para la prevención de la rabia. 
Informe de gestión de insumos de prevención y control de rabia </t>
  </si>
  <si>
    <t xml:space="preserve">Informe de gestión de insumos de prevención y control de rabia </t>
  </si>
  <si>
    <t xml:space="preserve">Informe final de gestión de insumos de prevención y control de rabia </t>
  </si>
  <si>
    <t>Cumplimiento en la presentación de informes trimestrales frente a la adquisición y distribución de insumos para PAI</t>
  </si>
  <si>
    <t>Número de informes de gestión de insumos realizados / Número de informes de gestión de insumos proyectados</t>
  </si>
  <si>
    <t>2100-3-22-1</t>
  </si>
  <si>
    <t>Plan  de gestión de  insumos y biológicos críticos para el PAI  actualizado.</t>
  </si>
  <si>
    <t>Plan  de gestión de  insumos y biológicos críticos para el PAI   implementado</t>
  </si>
  <si>
    <t>Fortalecer la gestión de los componentes de Salud Ambiental monitoreadas y evaluadas</t>
  </si>
  <si>
    <t>Informes de avance de la gestión entregados / Informes de avances programados</t>
  </si>
  <si>
    <t>2100-4-1-1</t>
  </si>
  <si>
    <t>Plan de trabajo del diseño e implementación de procesos de monitoreo y evaluación de planes y programas relacionados con los componentes de Salud Ambiental.</t>
  </si>
  <si>
    <t>Informe avance del diseño e implementación de procesos de monitoreo y evaluación de planes y programas relacionados con los componentes de Salud Ambiental.</t>
  </si>
  <si>
    <t>Informe final del diseño e implementación de procesos de monitoreo y evaluación de planes y programas relacionados con los componentes de Salud Ambiental.</t>
  </si>
  <si>
    <t xml:space="preserve">Desarrollar reglamentos, normas y planes en materia de inocuidad de los alimentos. </t>
  </si>
  <si>
    <t xml:space="preserve">Número de reglamentos, normas y planes actualizados /Número reglamentos, normas y planes programados </t>
  </si>
  <si>
    <t>2100-4-2-1</t>
  </si>
  <si>
    <t>Informe de avance de reglamentos, normas y planes en materia de inocuidad de los alimentos.</t>
  </si>
  <si>
    <t>Informe final de reglamentos, normas y planes en materia de inocuidad de los alimentos.</t>
  </si>
  <si>
    <t>Tramitar el pago por vigencias expiradas del Contrato No.0325/11 suscrito con Freddy Lizarazo a través del cual se desarrollo apoyo la gestión en Sanidad Portuaria</t>
  </si>
  <si>
    <t>2100-4-3-1</t>
  </si>
  <si>
    <t xml:space="preserve">Contar con una propuesta conceptual, metodológica y de alcances para la realización de la encuesta nacional de Salud Ambiental </t>
  </si>
  <si>
    <t>2100-4-4-1</t>
  </si>
  <si>
    <t xml:space="preserve">Plan de trabajo del diseño y desarrollo de una propuesta metodológica para la realización de la Encuesta Nacional de Salud Ambiental. </t>
  </si>
  <si>
    <t xml:space="preserve">Informe avance  del diseño y desarrollo de  una propuesta metodológica para la realización de la Encuesta Nacional de Salud Ambiental. </t>
  </si>
  <si>
    <t xml:space="preserve"> Documento final del diseño y desarrollo de  una propuesta metodológica para la realización de la Encuesta Nacional de Salud Ambiental. </t>
  </si>
  <si>
    <t xml:space="preserve">Cumplimiento en la definición de investigaciones para el  PAI </t>
  </si>
  <si>
    <t xml:space="preserve">Número de investigaciones realizadas /  Número de investigaciones planeadas * 100 </t>
  </si>
  <si>
    <t>2100-4-5-1</t>
  </si>
  <si>
    <t xml:space="preserve">Documento de Líneas de investigación concertadas y definidas </t>
  </si>
  <si>
    <t>Líneas   de investigación  en ejecución</t>
  </si>
  <si>
    <t>Informe final de estudios para soportar inclusión de Biológicos</t>
  </si>
  <si>
    <t xml:space="preserve"> Desarrollar una revisión sistemática  sobre estrategias de abordaje familiar en el marco de los sistemas de salud, a partir de la cual se estructure la propuesta de abordaje de familia en el marco de la Estrategia De Cero a Siempre </t>
  </si>
  <si>
    <t xml:space="preserve">Porcentaje de avance en el desarrollo de la revisión sistemática sobre estrategias de abordaje familiar en el marco de los sistemas de salud y de la estructuración de la propuesta de abordaje de familia en el marco de la Estrategia De Cero a Siempre </t>
  </si>
  <si>
    <t>2100-4-6-1</t>
  </si>
  <si>
    <t>Documento  que presente los avances en el análisis de evidencia en familia y   la propuesta operativa para estructuración de la línea de  cooperación internacional en torno a familia</t>
  </si>
  <si>
    <t>Documento y socialización de la propuesta  que desarrolle el proceso en el ciclo de la gestión de  lo publico de la atención familiar a la primera infancia,  y adolescencia en el marco de la atención primaria en salud,  el SGSSS y lineamientos de la Estrategia De Cero a Siempre.</t>
  </si>
  <si>
    <t xml:space="preserve">Informe final 2013 que de cuenta de la validación de la propuesta de abordaje de familia en el marco de la estrategia de cero a siempre </t>
  </si>
  <si>
    <t>Realizar  analisis y difusión de metodologíase investigación aplicada a las principales intervenciones de salud pública para la orientación de acciones en los diferentes niveles del sistema de salud</t>
  </si>
  <si>
    <t>Porcentaje de cumplimiento de trabajo programado en el ONSM</t>
  </si>
  <si>
    <t>2100-4-7-1</t>
  </si>
  <si>
    <t>Documento de lineamientos técnico para la continuidad del ONSM</t>
  </si>
  <si>
    <t>Informe preliminar de Desarrollo del ONSM</t>
  </si>
  <si>
    <t>Informe Final de Desarrollo y sistematización de los resultados</t>
  </si>
  <si>
    <t>Realizar estudios y levantamientos de líneas de base en los temas relacionados con la salud sexual y reproductiva.</t>
  </si>
  <si>
    <t>2100-4-8-1</t>
  </si>
  <si>
    <t>Documento de concertación de alcances de cada uno de los estudios o líneas de base previstos en materia de SSR</t>
  </si>
  <si>
    <t>Informe de avance del 20% de los estudios o de las líneas de base previstos en materia de SSR.</t>
  </si>
  <si>
    <t>Informe de avance del 30% de los estudios o de las líneas de base previstos en materia de SSR.</t>
  </si>
  <si>
    <t>Informe final de los estudios o de las líneas de base previstos en materia de SSR.</t>
  </si>
  <si>
    <t>Evaluar los riesgos en salud relacionados con la exposición a mercurio en las zonas priorizadas.</t>
  </si>
  <si>
    <t>2100-4-9-1</t>
  </si>
  <si>
    <t>Plan de trabajo para el estudio piloto de evaluación de riesgos en salud por la exposición ambiental a mercurio en zonas priorizadas</t>
  </si>
  <si>
    <t>Informe de avance de  el estudio piloto de evaluación de riesgos en salud por la exposición ambiental a mercurio en zonas priorizadas</t>
  </si>
  <si>
    <t>Documento  final de estudio de los riesgos en salud relacionados con la exposición a mercurio en las zonas priorizadas</t>
  </si>
  <si>
    <t>Contribuir al mejoramiento del estado nutricional de la primera infancia a través del desarrollo alimentos complementarios fortificados a partir de alimentos autóctonos en los territorios seleccionados.</t>
  </si>
  <si>
    <t>Documento de Alimentos complementarios fortificados en los territorios priorizados elaborados/ Documento programados.</t>
  </si>
  <si>
    <t>2100-4-10-1</t>
  </si>
  <si>
    <t>Plan de trabajo para la elaboración de alimentos complementarios fortificados a partir de alimentos autóctonos realizado en los territorios seleccionados.</t>
  </si>
  <si>
    <t>Informe de avance de análisis de la efectividad del alimento complementario fortificado ACF, desarrollado en el departamento del Cauca.</t>
  </si>
  <si>
    <t xml:space="preserve">Informe de avance del desarrollo de los alimentos complementarios fortificados ACF. </t>
  </si>
  <si>
    <t xml:space="preserve">Informe final de los alimentos complementarios fortificados en los territorios seleccionados. </t>
  </si>
  <si>
    <t xml:space="preserve">Cumplimiento en la presentación de avances para el desarrollo de estudios de investigación de enfermedades emergentes, reemergentes y desatendidas </t>
  </si>
  <si>
    <t xml:space="preserve">Número de estudios  realizados /  Número de estudios planeados * 100 </t>
  </si>
  <si>
    <t>2100-4-11-1</t>
  </si>
  <si>
    <t xml:space="preserve">Informe de estudios concertados y definidos </t>
  </si>
  <si>
    <t xml:space="preserve">Informe de avance de aplicación de la encuesta  de parasitismo intestinal en población escolar por regionales </t>
  </si>
  <si>
    <t xml:space="preserve">Documento final de: encuesta de parasitismo intestinal de población escolar y de  metodología para la medición de la  carga de enfermedad por ETAS
 </t>
  </si>
  <si>
    <t xml:space="preserve">Realizar seguimiento al desarrollo de  la ENSAB </t>
  </si>
  <si>
    <t xml:space="preserve">Porcentaje de ejecución del Plan de trabajo implementado </t>
  </si>
  <si>
    <t>2100-4-12-1</t>
  </si>
  <si>
    <t xml:space="preserve">Informe de avance de Desarrollo de Prueba Piloto y Capacitaciones </t>
  </si>
  <si>
    <t>Informe de avance de Calibración e inicio de operativo de campo</t>
  </si>
  <si>
    <t xml:space="preserve">Informe de avance del desarrollo de la ENSAB </t>
  </si>
  <si>
    <t>Desarrollar el operativo de campo del estudio de situación en la Salud Escolar efectuado. Primera Fase</t>
  </si>
  <si>
    <t>Porcentaje de operativo de campo del estudio de  situación en la Salud Escolar desarrollado</t>
  </si>
  <si>
    <t>2100-4-13-1</t>
  </si>
  <si>
    <t>Documento de protocolo para estudio de situación de salud escolar</t>
  </si>
  <si>
    <t xml:space="preserve">Construcción de Protocolo de estudio de situación de Salud en Escolares </t>
  </si>
  <si>
    <t>Plan de Trabajo para operativo de campo de estudio de situación de Salud en Escolares</t>
  </si>
  <si>
    <t>Documento de operativo de campo de estudio de situación de salud de escolares</t>
  </si>
  <si>
    <t xml:space="preserve">Medir el avance en la implementación del seguimiento a la vigilancia de las enfermedades inmunprevenibles. </t>
  </si>
  <si>
    <t>Número de informes de seguimiento, vigilancia  y control de enfermedades inmunoprevenibles/ Número  de informes proyectados</t>
  </si>
  <si>
    <t>2100-4-14-1</t>
  </si>
  <si>
    <t>Informe trimestral de vigilancia de enfermedades inmuno prevenibles</t>
  </si>
  <si>
    <t>Informe consolidado de vigilancia de enfermedades inmuno prevenibles</t>
  </si>
  <si>
    <t>Implementar el subsistema de información estratégico del OSAN</t>
  </si>
  <si>
    <t>Informes de gestión sobre el % del Subsistema de Información Estratégica del OSAN implementado / Informes Programados</t>
  </si>
  <si>
    <t>2100-4-15-1</t>
  </si>
  <si>
    <t>% del Subsistema de Información Estratégica del OSAN implementado</t>
  </si>
  <si>
    <t>Informe de avance del Subsistema de Información Estratégica del OSAN</t>
  </si>
  <si>
    <t xml:space="preserve">Medir el avance en el ajuste e implementación del sistema de información Web para Tuberculosis y Lepra. </t>
  </si>
  <si>
    <t xml:space="preserve">Número de informes que reportan el avance en el  Sistema de información en Web de los programas de tuberculosis y lepra/Total de informes programados para el periodo. </t>
  </si>
  <si>
    <t>2100-4-16-1</t>
  </si>
  <si>
    <t>Sistema de información en Web de los programas de tuberculosis y lepra validado y ajustado para su implementación</t>
  </si>
  <si>
    <t>Sistema de información Web para los programas de tuberculosis y lepra armonizado con el SISPRO</t>
  </si>
  <si>
    <t>Plan de validación e implementación del sistema de información de TB y lepra</t>
  </si>
  <si>
    <t>Sistema de información de TB y lepra por ET validado y ajustado</t>
  </si>
  <si>
    <t xml:space="preserve">Cumplimiento en la implementación del sistema de información con todos los actores del sistema. </t>
  </si>
  <si>
    <t xml:space="preserve">Número de informes de avance que reportan las  entidades territoriales o distritos con aplicativo PAI implementado y operando con las IPS que cumplen con las condiciones tecnológicas requeridas / Número total de informes programados para el periodo. </t>
  </si>
  <si>
    <t>2100-4-17-1</t>
  </si>
  <si>
    <t>Número de entidades territoriales o distritos con aplicativo PAI implementado y operando con las IPS que cumplen con las condiciones tecnológicas requeridas / Número total de entidades territoriales o distritos programadas</t>
  </si>
  <si>
    <t>Informe de implementación del Sistema de información nominal del PAI en las entidades territoriales</t>
  </si>
  <si>
    <t xml:space="preserve">Realizar sensibilización y capacitación en AIEPI a 5000 médicos y enfermeras, 5000 agentes comunitarios y el 50% de equipos gubernamentales locales.  </t>
  </si>
  <si>
    <t>Número total de agentes sociales con sensibilización y capacitación en AIEPI / Número total de agentes sociales proyectados para ser sensibilizados y capacitados en AIEPI * 100</t>
  </si>
  <si>
    <t>2100-5-1-1</t>
  </si>
  <si>
    <t>Plan de trabajo de la capacitación</t>
  </si>
  <si>
    <t>Documento que presente el avance en el plan de capacitación.</t>
  </si>
  <si>
    <t>Medir el avance en Plan de formación de competencias en ETV</t>
  </si>
  <si>
    <t>Número de informes de avance que reportan las entidades territoriales con implementación del plan de formación de competencias de ETV/ Número de informes  programadas para la implementación del plan de formación de competencias de ETV</t>
  </si>
  <si>
    <t>2100-5-2-1</t>
  </si>
  <si>
    <t>Plan de trabajo concertado con SENA nacional - territorial y academia para  formación en competencia laboral para ETV</t>
  </si>
  <si>
    <t xml:space="preserve">Plan de capacitación y certificación en ETV implementado territorialmente </t>
  </si>
  <si>
    <t>Informe de resultados del plan de capacitación y certificación de competencias en ETV</t>
  </si>
  <si>
    <t>Medir el avance en Plan de formación de competencias en TB y Lepra</t>
  </si>
  <si>
    <t>Número de cursos  para la prevención y atención integral de la TB y Lepra implementados/total de cursos programadas para el periodo</t>
  </si>
  <si>
    <t>2100-5-3-1</t>
  </si>
  <si>
    <t>Plan de trabajo concertado con actores  para formaciónd e competencias en TB y Lepra</t>
  </si>
  <si>
    <t>Tres cursos de capacitación en dermatología sanitaria.</t>
  </si>
  <si>
    <t xml:space="preserve">Dos cursos de capacitación en atención </t>
  </si>
  <si>
    <t>Fortalecer la capacidad técnica para la gestión estratégica y operativa a nivel nacional y territorial en salud ambiental</t>
  </si>
  <si>
    <t>Documentos de avance de la gestión de seguimiento elaborados / Documento programados</t>
  </si>
  <si>
    <t>2100-5-4-1</t>
  </si>
  <si>
    <t>Plan de trabajo del desarrollo de las capacidades operativas y funcioanles de la SSA a nivel Nacional  y territorial</t>
  </si>
  <si>
    <t>Informe avance del desarrollo de las capacidades operativas y funcioanles de la SSA a nivel Nacional  y territorial</t>
  </si>
  <si>
    <t>Documento final del desarrollo de las capacidades operativas y funcioanles de la SSA a nivel Nacional  y territorial</t>
  </si>
  <si>
    <t>Desarrollar respuesta territorial , instucional y comunitaria y de talento humano fortalecidos en las DTS.</t>
  </si>
  <si>
    <t>Porcentaje de procesos formativos desarrollados</t>
  </si>
  <si>
    <t>2100-5-5-1</t>
  </si>
  <si>
    <t>Documento de lineamientos técnico para el desarrollo de los procesos formativos</t>
  </si>
  <si>
    <t>Documento de Planeación logística y convocatoria para las formaciones</t>
  </si>
  <si>
    <t>Informe de Desarrollo y sistematización de los resultados de las formaciones</t>
  </si>
  <si>
    <t>Fortalecer la capacidad de gestión en Promoción de la Salud y Estilos de Vida Saludable en el ámbito nacional y territorial</t>
  </si>
  <si>
    <t>Porcentaje de lineamientos diseñados, concertados, socializados e implementados para las acciones a cargo de la Subdirección de ENT</t>
  </si>
  <si>
    <t>2100-5-6-1</t>
  </si>
  <si>
    <t>Documentos con el diseño y desarrollo de lineamientos para las acciones a cargo de la Subdirección de ENT</t>
  </si>
  <si>
    <t xml:space="preserve">Informe de avance de concertación,  socialización y difusión de los lineamientos para las acciones a cargo de la Subdirección de ENT
</t>
  </si>
  <si>
    <t xml:space="preserve">Informe de avance de acompañamoiento e implementación de los lineamientos para las acciones a cargo de la Subdirección de ENT
</t>
  </si>
  <si>
    <t>Informe Final de de acompañamoiento e implementación de los lineamientos para para las acciones a cargo de la Subdirección de ENT</t>
  </si>
  <si>
    <t>Fortalecer la capacidad de equipos de atención para el control de riesgo, prevención, detección temprana y vigilancia de cáncer de piel, cuello uterino y mama.</t>
  </si>
  <si>
    <t xml:space="preserve">Porcentaje de implementación de estrategias de deteción tempraa de cáncer de piel, cuello uterino y mama. </t>
  </si>
  <si>
    <t>2100-5-7-1</t>
  </si>
  <si>
    <t>Informe de plan de trabajo de implementación de estrategias de detección temprana en cáncer de piel, cuello uterino y mama.</t>
  </si>
  <si>
    <t>Informe de avance de implementación de estrategias de detección temprana en cáncer de piel, cuello uterino y mama con los diferentes actores priorizados.</t>
  </si>
  <si>
    <t xml:space="preserve">Informe final de implementación de estrategias de detección temprana en cáncer de piel, cuello uterino y mama con los diferentes actores priorizados.
</t>
  </si>
  <si>
    <t>Medir el avance en Plan de formación de competencias en PAI</t>
  </si>
  <si>
    <t>Número de entidades territoriales con implementación del plan de formación de competencias del PAI / Número de entidades territoriales programadas para la implementación del plan de formación de competencias del PAI</t>
  </si>
  <si>
    <t>2100-5-8-1</t>
  </si>
  <si>
    <t>Coordinación con SENA nacional y territorial en competencia laboral para aplicación de inmunobiológicos.</t>
  </si>
  <si>
    <t xml:space="preserve">Plan de capacitación y certificación diseñado territorialmente </t>
  </si>
  <si>
    <t xml:space="preserve">Plan de capacitación y certificación implementado territorialmente </t>
  </si>
  <si>
    <t>Informe de resultados del plan de capacitación y certificación de competencias en PAI</t>
  </si>
  <si>
    <t>Fortalecer las capacidades del talento humano en promoción de la salud y la acción sobre los determinates sociales en salud</t>
  </si>
  <si>
    <t>2100-5-9-1</t>
  </si>
  <si>
    <t>Propuesta de direccionamiento estratégico de la Dirección de Promoción y Prevención</t>
  </si>
  <si>
    <t xml:space="preserve">Propuesta para la inclusión del enfoque de equidad y DSS en los programas de formación universitaria y de monitoreo y evaluación de planes, programas y proyectos de salud pública. </t>
  </si>
  <si>
    <t>Informe de evaluación de aprendizajes del curso semi-presencial en competencias para la integración del enfoque de  equidad y DSS en los programas y estrategías de salud pública dirigido a mínimo 100 personas.</t>
  </si>
  <si>
    <t>Fortalecer la capacidad de gestión de la SSA en ámbito nacional y territorial</t>
  </si>
  <si>
    <t>Informes de avances de la gestión entregados / Informes de avances programados</t>
  </si>
  <si>
    <t>2100-5-10-1</t>
  </si>
  <si>
    <t>Plan de trabajo en el proceso de fortalecimiento de la capacidad de Gestión en Salud Ambiental en el ámbito nacional y territorial</t>
  </si>
  <si>
    <t>Informe de avance en el proceso de fortalecimiento de la capacidad de Gestión en Salud Ambiental en el ámbito nacional y territorial</t>
  </si>
  <si>
    <t>Informe final del proceso de fortalecimiento de la capacidad de Gestión en Salud Ambiental en el ámbito nacional y territorial</t>
  </si>
  <si>
    <t xml:space="preserve">Implementar el plan de acción para el fortalecimiento del sistema de inocuidad de alimentos. </t>
  </si>
  <si>
    <t>Informe de gestión de acciones del plan implementadas / Acciones del plan programadas</t>
  </si>
  <si>
    <t>2100-5-11-1</t>
  </si>
  <si>
    <t>Plan de trabajo para el desarrllo de capacidad de Gestión de Inocuidad de Alimentos en el ámbito nacional y territorial.</t>
  </si>
  <si>
    <t xml:space="preserve">Informe de avance del plan de acción para el fortalecimiento del sistema de inocuidad de alimentos. </t>
  </si>
  <si>
    <t xml:space="preserve">Informe final del plan de acción para el fortalecimiento del sistema de inocuidad de alimentos. </t>
  </si>
  <si>
    <t>Realizar seguimiento  a la gestión institucional e intersectorial de las violencias de género y sexual.</t>
  </si>
  <si>
    <t>2100-5-12-1</t>
  </si>
  <si>
    <t>Informe de avance del seguimiento a la gestión institucional e intersectorial de las violencias de género y sexual en los departamentos focalizados.</t>
  </si>
  <si>
    <t>Informe final del seguimiento a la gestión institucional e intersectorial de las violencias de género y sexual en los departamentos focalizados.</t>
  </si>
  <si>
    <t>Contar con indicadores de Salud Ambiental intersectoriales.</t>
  </si>
  <si>
    <t>Documentos de indicadores y guía elaborados / Documento de indicadores y guías programados</t>
  </si>
  <si>
    <t>2100-5-13-1</t>
  </si>
  <si>
    <t>Plan de trabajo para la elaboración de indicadores para SUISA  con guía de implementación.</t>
  </si>
  <si>
    <t>Informe de avance documento de indicadores y guías.</t>
  </si>
  <si>
    <t>Documento fina de elaboración de indicadores para SUISA con guía de implementación a nivel nacional y territorial..</t>
  </si>
  <si>
    <t xml:space="preserve">Brindar apoyo técnico  a la secretaría técnica de la Comisión lntersectorial para la Coordinación y Orientación Superior del Beneficio de Animales Destinados para el Consumo Humano.    </t>
  </si>
  <si>
    <t xml:space="preserve">Informe de gestión de actividades ejecutadas / Informes de actividades programadas </t>
  </si>
  <si>
    <t>2100-5-14-1</t>
  </si>
  <si>
    <t xml:space="preserve">Informe de avance del plan de trabajo de la Secretaría técnica de la Comisión. </t>
  </si>
  <si>
    <t xml:space="preserve">Informe final de la implementación del plan de trabajo de la Secretaría técnica de la Comisión. </t>
  </si>
  <si>
    <t>Cumplimiento en la implementación del plan de seguimiento a transferencias.</t>
  </si>
  <si>
    <t xml:space="preserve">Número de informes de avance que reportan las  DTS con seguimiento programático y presupuestal de las transferencias/ Total de informes programados </t>
  </si>
  <si>
    <t>2100-5-15-1</t>
  </si>
  <si>
    <t>Transferencia de recursos a entidades territoriales</t>
  </si>
  <si>
    <t>Implementación del Plan de seguimiento a la gestión territorial de transferencias en ejecución</t>
  </si>
  <si>
    <t>100% de transferencias nacionales de campaña antituberculosa enviadas a las entidades territoriales</t>
  </si>
  <si>
    <t>2100-5-16-1</t>
  </si>
  <si>
    <t>implementación del Plan de seguimiento a la gestión territorial de transferencias en ejecución</t>
  </si>
  <si>
    <t>Brindar asistencia técnica y apoyar a la gestión de los programas de SSR para el fortalecimiento de la política pública en materia de salud sexual y reproductiva.</t>
  </si>
  <si>
    <t>2100-5-17-1</t>
  </si>
  <si>
    <t>Documento de concertación y análisis de alcances de las acciones para el apoyo a la gestión de los programas de SSR</t>
  </si>
  <si>
    <t>Informes de avance de acuerdo a la concertación realizada para la integración de un sistema de información en salud materna.</t>
  </si>
  <si>
    <t>Informe final de acuerdo a la concertación realizada para la integración de un sistema de información en salud materna.</t>
  </si>
  <si>
    <t>Brindar asistencia técnica para la formulación, concertación, aprobación y divulgación de planes de SAN e Implementación del sistema de información  para  el seguimiento y evaluación de los planes territoriales de Seguridad Alimentaría y Nutricional  “SISPTSAN.</t>
  </si>
  <si>
    <t>Informes de Asistencia técnica territorial realizada / Informes de Asistencia técnica territorial programada</t>
  </si>
  <si>
    <t>2100-5-18-1</t>
  </si>
  <si>
    <t>Informe de avance de asistencia técnica para la formulación y ejecución de planes de SAN.</t>
  </si>
  <si>
    <t>Informe de avance de asistencia técnica para la formulación y ejecución de planes de SAN e Implementación del sistema de información  para  el seguimiento y evaluación de los planes territoriales de Seguridad Alimentaría y Nutricional  “SISPTSAN</t>
  </si>
  <si>
    <t>Informe final de asistencia técnica para la formulación y ejecución de planes de SAN e Implementación del sistema de información  para  el seguimiento y evaluación de los planes territoriales de Seguridad Alimentaría y Nutricional  “SISPTSAN</t>
  </si>
  <si>
    <t xml:space="preserve">Medir el avance de la estrategia de gestión integrada de las ETV </t>
  </si>
  <si>
    <t xml:space="preserve">Número de informes de avance que reportan las  ET  con asistencia técnica en ETV/ Total de informes programados para el periodo </t>
  </si>
  <si>
    <t>2100-5-19-1</t>
  </si>
  <si>
    <t>Informe trimestral de gestión integral del Programa ETV elaborado</t>
  </si>
  <si>
    <t>Cumplimiento en la implementación del plan de trabajo  para la estrategia de soporte institucional de la SET</t>
  </si>
  <si>
    <t xml:space="preserve">Número de informes que reportan el avance en la implmentación de los componentes de la estrategia  / Total  de informes programadaos para el periodo. </t>
  </si>
  <si>
    <t>2100-5-20-1</t>
  </si>
  <si>
    <t xml:space="preserve">Plan de trabajo de la Estrategia para el desarrollo de los programas de la subdirección de Enfermedades transmisibles </t>
  </si>
  <si>
    <t xml:space="preserve">Informe de implementación de la Estrategia para el desarrollo de los programas de la subdirección de Enfermedades transmisibles </t>
  </si>
  <si>
    <t>Realizar asistencia técnica a  actores del sistema para el desarrollo, implementación de lineamientos técnicos  y evaluación relacionados con Politricas Nacionales  prevención, vigilancia y control de las ENT, Salud Mental y SPA.</t>
  </si>
  <si>
    <t>Informe elaborados de implementación de asistencia técnica a  actores del sistema para el desarrollo, implementación de lineamientos técnicos  y evaluación relacionados con Politricas Nacionales  prevención, vigilancia y control de las ENT, Salud Mental y SPA / Informes programados</t>
  </si>
  <si>
    <t>2100-5-21-1</t>
  </si>
  <si>
    <t>Informe de Plan de trabajo con DTS y otros actores del SGSSS para asistencia técnica para la implementación de lineamientos técnicos  y evaluación relacionados con Politricas Nacionales  prevención, vigilancia y control de las ENT.</t>
  </si>
  <si>
    <t>Informe de Preparación de lineamientos específicos para asistencia técnica a actores del sistema para el desarrollo, implementación de lineamientos técnicos  y evaluación relacionados con Politricas Nacionales  prevención, vigilancia y control de las ENT, Salud Mental y SPA.</t>
  </si>
  <si>
    <t>Informe de avances de asistencia técnica a actores del sistema para el desarrollo, implementación de lineamientos técnicos  y evaluación relacionados con Politricas Nacionales  prevención, vigilancia y control de las ENT, Salud Mental y SPA.</t>
  </si>
  <si>
    <t>Informe final de asistencia técnica a actores del sistema para el desarrollo, implementación de lineamientos técnicos  y evaluación relacionados con Politricas Nacionales  prevención, vigilancia y control de las ENT, Salud Mental y SPA.</t>
  </si>
  <si>
    <t>Actores del SGSSS asistidos técnicamente en la gestión en salud pública y la articulación intersectorial e institucional</t>
  </si>
  <si>
    <t>2100-5-22-1</t>
  </si>
  <si>
    <t>Plan de asistencia técnica para fortalecimiento de la gestión y articulación de actores.</t>
  </si>
  <si>
    <t>Informe de asistencia técnica para fortalecimiento de la gestión y articulación de actores.</t>
  </si>
  <si>
    <t>2200-1</t>
  </si>
  <si>
    <t>PROMOCIÓN DE LA SALUD Y LA CALIDAD DE VIDA</t>
  </si>
  <si>
    <t>2200-2</t>
  </si>
  <si>
    <t>VIGILANCIA EN SALUD Y GESTIÓN DEL CONOCIMIENTO</t>
  </si>
  <si>
    <t>2200-3</t>
  </si>
  <si>
    <t>GESTIÓN INTEGRAL PARA EL DESARROLLO OPERATIVO Y FUNCIONAL DEL PNSP</t>
  </si>
  <si>
    <t>2200-4</t>
  </si>
  <si>
    <t>2200-1-1</t>
  </si>
  <si>
    <t>2200-1-2</t>
  </si>
  <si>
    <t>1.1.1 Plan Decenal de Salud Pública validado y difundido</t>
  </si>
  <si>
    <t>2200-2-1</t>
  </si>
  <si>
    <t>1.1.2 Apoyo al proceso de consulta previa con grupos etnicos y víctimas en el marco de la construcción del plan decenal de salud pública.</t>
  </si>
  <si>
    <t>2200-2-2</t>
  </si>
  <si>
    <t xml:space="preserve">7.1.1 Reglamentación para el funcionamiento del sistema de vigilancia en salud pública </t>
  </si>
  <si>
    <t>2200-3-1</t>
  </si>
  <si>
    <t>7.2.1 Desarrollo y actualización de instrumentos, modelos y medios necesarios para la operativización de la nueva reglamentación de  la vigilancia en salud pública y vigilancia sanitaria</t>
  </si>
  <si>
    <t>2200-3-2</t>
  </si>
  <si>
    <t>7.4.1 Seguimiento y evaluación del plan de fortalecimiento de las capacidades básicas de vigilancia y respuesta en salud pública.</t>
  </si>
  <si>
    <t>2200-3-3</t>
  </si>
  <si>
    <t>8.2.1 Estrategias de BVS y Redes de Vigilancia implementadas.</t>
  </si>
  <si>
    <t>2200-3-4</t>
  </si>
  <si>
    <t>8.2.2 Estrategias Observatorios de Salud y Redes de Vigilancia implementadas.</t>
  </si>
  <si>
    <t>2200-3-5</t>
  </si>
  <si>
    <t>8.3.1 Proyectos de investigación aplicada a problemáticas  de interés en salud pública formulados, ejecutados y/o gestionados con sectores de interés.</t>
  </si>
  <si>
    <t>2200-3-6</t>
  </si>
  <si>
    <t>9.1.1 Informes analiticos ASIS y Plegable Datos Básicos Salud en Colombia elaborados y publicados.</t>
  </si>
  <si>
    <t>2200-3-7</t>
  </si>
  <si>
    <t>9.2.2 Entidades territoriales con ASIS con enfoque DSS  implementados.</t>
  </si>
  <si>
    <t>2200-3-8</t>
  </si>
  <si>
    <t>9.3.1 Revisión y evaluación de los sistemas de información, gestión de las fuentes de información y gestión del conocimiento, con un enfoque basado en la evidencia.</t>
  </si>
  <si>
    <t>2200-3-9</t>
  </si>
  <si>
    <t>9.4.1 Equipos TIC y tecnología actualizada para la gestión de datos adquiridos e implementados.</t>
  </si>
  <si>
    <t>2200-3-10</t>
  </si>
  <si>
    <t xml:space="preserve">10.3.2 Seguimiento y Evaluación de la gestión para el fortalecimiento de la aplicación del Reglamento Sanitario Internacional, CNE y Sanidad Portuaria </t>
  </si>
  <si>
    <t>2200-4-1</t>
  </si>
  <si>
    <t xml:space="preserve">10.4.1 Estrategia de seguimiento, monitoreo y supervisión a las acciones territoriales financiadas con las transferencias nacionales </t>
  </si>
  <si>
    <t>2200-4-2</t>
  </si>
  <si>
    <t>11.1.1 Desarrollar el mecanismo de gestión intersectorial del Plan Decenal de Salud Pública.</t>
  </si>
  <si>
    <t>2200-4-3</t>
  </si>
  <si>
    <t>11.1.2 Acciones de cooperación internacional para la gestión en salud pública definidas y concertadas a través de convenios y acuerdos suscritos.</t>
  </si>
  <si>
    <t>2200-4-4</t>
  </si>
  <si>
    <t>12.2.1 Plan logístico de asistencia técnica, seguimiento y evaluación de la gestión de la DEyD formulado y ejecutado</t>
  </si>
  <si>
    <t>2200-4-5</t>
  </si>
  <si>
    <t>2200-1-1-1</t>
  </si>
  <si>
    <t>2200-1-2-1</t>
  </si>
  <si>
    <t>Iniciar en el país el proceso de adopción de la política de salud pública -PDSP 2012- 2021, mediante la incorporación del enfoque, objetivos, metas, estrategias y acciones definidas  en los planes de salud territorial.</t>
  </si>
  <si>
    <t xml:space="preserve">% de entidades objeto capacitadas en la norma de adpción del PDSP. </t>
  </si>
  <si>
    <t>2200-2-1-1</t>
  </si>
  <si>
    <t xml:space="preserve">Plan de acción para la difusión y apropiación del plan decenal de salud Pública. </t>
  </si>
  <si>
    <t>Informe del lanzamiento del Plan Decenal de Salud Pública.</t>
  </si>
  <si>
    <t>Informe de avances del plan de acción implementado para la difusión y apropiación del Plan Decenal de Salud Pública.</t>
  </si>
  <si>
    <t>Informe  de apropiación del plan de acción en las entidades objetivo.</t>
  </si>
  <si>
    <t>Incorporar en el Plan Decenal de Salud Pública la consulta a Grupos Etnicos y población victima de la violencia.</t>
  </si>
  <si>
    <t>Número de procesos consulta en curso/Total de grupos poblaciones programados.</t>
  </si>
  <si>
    <t>2200-2-2-1</t>
  </si>
  <si>
    <t>Plan de trabajo para la consulta grupos especiales.</t>
  </si>
  <si>
    <t>Informe de avance del proceso de los contratos de apoyo para las consultas.</t>
  </si>
  <si>
    <t>Informe de avance de las consultas en curso.</t>
  </si>
  <si>
    <t>Informe de cierre vigencia  de los proceso de consulta programados.</t>
  </si>
  <si>
    <t>Elaborar el nuevo marco reglamentario para el Sistema de Vigilancia en Salud Pública</t>
  </si>
  <si>
    <t>Número de propuestas del nuevo marco reglamentario para el Sistema de Vigilancia en Salud Pública priorizadas, elaboradas y difundidas/ Total propuestas programadas.</t>
  </si>
  <si>
    <t>2200-3-1-1</t>
  </si>
  <si>
    <t>Informe de avance de la elaboración de la memoria justificatica de la reglamentación priorizada.</t>
  </si>
  <si>
    <t xml:space="preserve">Propuestas técnicas para la reglamentación del Sistema de Vigilancia en Salud Pública priorizada, revisadas, y socializadas. </t>
  </si>
  <si>
    <t xml:space="preserve">Propuestas técnicas para la reglamentación del Sistema de Vigilancia en Salud Pública priorizadas,  revisadas, y socializadas. </t>
  </si>
  <si>
    <t>Reglamentación del Sistema de Vigilancia en Salud Pública priorizada,  expedida y difundida.</t>
  </si>
  <si>
    <t>Desarrollar y operativizar todos los medios necesarios para que cada uno de los componentes de la Vigilancia en Salud Pública y Vigilancia Sanitaria sea implementada por todos los actores del sistema.</t>
  </si>
  <si>
    <t>% de avance del plan de acción para la operativización de los componentes de vigilancia en salud pública.</t>
  </si>
  <si>
    <t>2200-3-2-1</t>
  </si>
  <si>
    <t>Inventario de los medios necesarios para la operativización de los componentes de VSP y VS</t>
  </si>
  <si>
    <t>Plan de acción para la operativización de los componentes de VSP y VS</t>
  </si>
  <si>
    <t>Informe de avance del plan de acción para la operativización de los componentes de vigilancia en salud pública.</t>
  </si>
  <si>
    <t>Informe final del avance del plan de acción para la operativización de los componentes de vigilancia en salud pública.</t>
  </si>
  <si>
    <t>Realizar seguimiento y evaluación al plan de fortalecimiento de las capacidades de vigilancia y respuesta en salud pública.</t>
  </si>
  <si>
    <t xml:space="preserve">Número de informes de gestión de las capacidades de vigilancia y respuesta en salud pública elaborados por las ET/ Total de ET </t>
  </si>
  <si>
    <t>2200-3-3-1</t>
  </si>
  <si>
    <t>Inventario de DTS con diagnóstico de capacidades de vigilancia y respuesta en salud pública</t>
  </si>
  <si>
    <t>Plan de trabajo para el fortalecimiento de las capacidades de vigilancia y respuesta en salud pública.</t>
  </si>
  <si>
    <t>Informe de avance  del plan de trabajo para el fortalecimiento de las capacidades de vigilancia y respuesta en salud pública</t>
  </si>
  <si>
    <t>Informe final de avance  del plan de trabajo para el fortalecimiento de las capacidades de vigilancia y respuesta en salud pública</t>
  </si>
  <si>
    <t>Fortalecer y mejorar la BVS de Vigilancia en Salud Pública y el Repositorio Digital Institucional del Ministerio.</t>
  </si>
  <si>
    <t>% Avance proyecto de desarrollo biblioteca virtual y repositorio de Informacion de Salud.</t>
  </si>
  <si>
    <t>2200-3-4-1</t>
  </si>
  <si>
    <t>Inventario de la producción documental e información del Ministerio que serán objeto de inclusión en la biblioteca virtual y repositorio.</t>
  </si>
  <si>
    <t>Informe de avance del cargue de la producción documental e información anterior al 2012.</t>
  </si>
  <si>
    <t>Informe de avance del cargue de la producción documental e información del 2013.</t>
  </si>
  <si>
    <t>Informe de gestión sobre actividades de  divulgación de la BVS y del repositorio digital institucional y capacitación para su uso a los actores del Sistema.</t>
  </si>
  <si>
    <t>Desarrollar la producción de información estadística necesaria para  operación de los observatorios y registros nacionales priorizados por el ministerio de salud y protección social y demás normas vigentes.</t>
  </si>
  <si>
    <t xml:space="preserve">Número de baterias de indicadores definidas para  Observatorios y registros,  disponibles / Total de Observatorios y registros priorizados para 2013  por el Ministerio de Salud y Protección Social </t>
  </si>
  <si>
    <t>2200-3-5-1</t>
  </si>
  <si>
    <t xml:space="preserve"> Documentos técnicos de los Observatorios y Registros Nacionales priorizados para 2013 .
</t>
  </si>
  <si>
    <t xml:space="preserve"> Documentos con Líneas base de los observatorios y registros priorizados 2013.
Informe del encuentro Nacional de Gestión del Conocimiento en Salud (Evento de lanzamiento del Sistema Único de Información).
</t>
  </si>
  <si>
    <t>Informe sobre el desarrollo y operación de  los canales de Acceso a la Informacion de los Observatorios y mecanismos de consulta para los actores del Sistema.</t>
  </si>
  <si>
    <t>Informe de gestión sobre actividades de  divulgación  de los Observatorios y Registros y capacitación para su uso a los actores del Sistema.</t>
  </si>
  <si>
    <t>Ejecutar la agenda programática nacional de estudios poblacionales en salud y establecer la metodología para incluir en la agenda otros estudios a solicitud.</t>
  </si>
  <si>
    <t>Número de estudios polacionales en ejecución/ Número de estudios programados para el año 2013.</t>
  </si>
  <si>
    <t>2200-3-6-1</t>
  </si>
  <si>
    <t>Entrega de la agenda programática de estudios poblacionaes 2013.</t>
  </si>
  <si>
    <t>Informe del avance del estado de adjudicación y/o contratación de los estudios programdos.</t>
  </si>
  <si>
    <t>Informe del congreso Nacional  de Investigación y estudios poblacionales.</t>
  </si>
  <si>
    <t>Informe de ejecución de la agenda programática.</t>
  </si>
  <si>
    <t>Elaborar y Publicar el documento de indicadores básicos.</t>
  </si>
  <si>
    <t>Documento de Indicadores Básicos en Salud Publicados.</t>
  </si>
  <si>
    <t>2200-3-7-1</t>
  </si>
  <si>
    <t xml:space="preserve">Pruebas de consistencia y estabilidad de las salidas de información. </t>
  </si>
  <si>
    <t xml:space="preserve">Recopilación de indicadores, datos y diseño del plegable. </t>
  </si>
  <si>
    <t>Revisión, ajuste y edición del plegable indicadores básicos</t>
  </si>
  <si>
    <t>Publicación plegable indicadores básicos</t>
  </si>
  <si>
    <t>Crear capacidades en la entidad territorial para la planeación y evaluación en salud bajo el enfoque de los determinantes sociales en salud.</t>
  </si>
  <si>
    <t xml:space="preserve">% de entidades territoriales con planeación en salud basada en DSS. </t>
  </si>
  <si>
    <t>2200-3-8-1</t>
  </si>
  <si>
    <t xml:space="preserve">Plan de trabajo para generación de capacidades en ASIS bajo DSS. </t>
  </si>
  <si>
    <t xml:space="preserve">Informe de avance técnico para la generación de capacidades en ASIS bajo DSS. </t>
  </si>
  <si>
    <t xml:space="preserve">Informe de cierre técnico para la generación de capacidades en ASIS bajo DSS. </t>
  </si>
  <si>
    <t>Gestionar la disponibilidad, integración, la oportunidad, cobertura y calidad de las fuentes de información en salud priorizadas</t>
  </si>
  <si>
    <t>Número de fuentes de información integradas y funcionando en el SISPRO 2013 /Total de fuentes de información en salud priorizadas*100</t>
  </si>
  <si>
    <t>2200-3-9-1</t>
  </si>
  <si>
    <t>Censo, justificación y estado actual de la disponibilidad, integración, la oportunidad, cobertura y calidad de las fuentes de información en salud priorizadas</t>
  </si>
  <si>
    <t>Plan de trabajo de mejoramiento de las fuentes de información en salud priorizadas</t>
  </si>
  <si>
    <t>Informe de avance del plan de trabajo para el mejoramiento de las fuentes de información en salud priorizadas</t>
  </si>
  <si>
    <t>Divulgación, capacitación en el catálogo de fuentes de información, los tipos de uso y acceso para los actores del sistema</t>
  </si>
  <si>
    <t>Actualizar las tecnologias para la gestión de Datos en Salud Pública</t>
  </si>
  <si>
    <t>No de informes / Total de informes al año</t>
  </si>
  <si>
    <t>2200-3-10-1</t>
  </si>
  <si>
    <t>Informe de conectividad y TIC para la gestión de datos elaborado.</t>
  </si>
  <si>
    <t xml:space="preserve">Informe de conectividad y TIC para la gestión de datos elaborado.  
</t>
  </si>
  <si>
    <t xml:space="preserve">Realizar seguimiento y evaluación de la gestión para el fortalecimiento de la aplicación del RSI, CNE y Sanidad Portuaria </t>
  </si>
  <si>
    <t>Número de informes de gestión para el fortalecimiento en RSI, CNE y Sanidad Portuaria / total informes año</t>
  </si>
  <si>
    <t>2200-4-1-1</t>
  </si>
  <si>
    <t>Informe de gestión del seguimiento y evaluación  para el fortalecimiento del RSI, CNE y Sanidad Portuaria</t>
  </si>
  <si>
    <t xml:space="preserve">Revisar los informes de ejecución de  las acciones realizadas por las entidades territoriales con los recursos transferidos </t>
  </si>
  <si>
    <t>Número de informes revisados / total informes elaborados por Entidades Territoriales</t>
  </si>
  <si>
    <t>2200-4-2-1</t>
  </si>
  <si>
    <t xml:space="preserve">Informe de seguimiento de gestión de transferencias de los eventos priorizados. </t>
  </si>
  <si>
    <t>Informe de seguimiento de gestión de transferencias de los eventos priorizados.</t>
  </si>
  <si>
    <t>Creación y puesta en marcha de la Comisión Intersectorial del Plan Decenal de Salud Pública.</t>
  </si>
  <si>
    <t>% de avance del proceso de conformación de la comisión intersectorial.</t>
  </si>
  <si>
    <t>2200-4-3-1</t>
  </si>
  <si>
    <t>Plan de trabajo para la Creación y puesta en marcha de la Comisión Intersectorial del Plan Decenal de Salud Pública</t>
  </si>
  <si>
    <t xml:space="preserve">Convocatoria actores involucrados </t>
  </si>
  <si>
    <t>Regalamentación de conformación</t>
  </si>
  <si>
    <t>Primera reunión de funcionamiento Comisón Intersectorial del Plan Decenal de Salud Pública</t>
  </si>
  <si>
    <t>Gestionar los planes de salud pública acordados con los países en zonas de frontera</t>
  </si>
  <si>
    <t>Planes en curso/Total planes acordados</t>
  </si>
  <si>
    <t>2200-4-4-1</t>
  </si>
  <si>
    <t>Inventario de planes acordados en las zonas de frontera.</t>
  </si>
  <si>
    <t>Plan de acción para la gestión en salud pública definidas y concertadas a través de convenios y acuerdos suscritos.</t>
  </si>
  <si>
    <t>Informe de avance del Plan de acción  en salud pública acordados con los países en zonas de frontera</t>
  </si>
  <si>
    <t>Informe de cierre del Plan acción en salud pública acordados con los países en zonas de frontera</t>
  </si>
  <si>
    <t xml:space="preserve">Diseñar el Plan de Asistencia Técnica </t>
  </si>
  <si>
    <t>No de informes / total de informes al año</t>
  </si>
  <si>
    <t>2200-4-5-1</t>
  </si>
  <si>
    <t>Plan de actividades de asistencia técnica de la DEyD formulado y concertado</t>
  </si>
  <si>
    <t>Informe trimestral de actividades realizadas elaborado y evaluado</t>
  </si>
  <si>
    <t>2300-1</t>
  </si>
  <si>
    <t>Fortalecimiento de la gestión,calidad y financiación de la prestación de servicios de salud</t>
  </si>
  <si>
    <t>2300-2</t>
  </si>
  <si>
    <t>Fortalecimiento de la capacidad instalada asociada a la prestación de servicios de salud</t>
  </si>
  <si>
    <t>2300-3</t>
  </si>
  <si>
    <t>Acciones necesarias para la adecuación, implementación y fortalecimiento del Sistema Obligatorio de Garantía de Calidad en los componentes asociados a la prestación de servicios de salud.</t>
  </si>
  <si>
    <t>Generación, aplicación y evaluación de las herramientas para el diseño, gestión, seguimiento y evaluación de redes de prestación de servicios de salud</t>
  </si>
  <si>
    <t>Actividades de fortalecimiento de los prestadores y redes de prestación de servicios de salud</t>
  </si>
  <si>
    <t>Acciones orientadas al fortalecimiento de las relaciones de mercado para la prestación de servicios de salud</t>
  </si>
  <si>
    <t>Acciones de asistencia técnica y acompañamiento para el mejoramiento de la gestión de las entidades territoriales</t>
  </si>
  <si>
    <t>Implementación de acciones necesarias para efectuar seguimiento a los resultados en la prestación de servicios de salud.</t>
  </si>
  <si>
    <t>Financiación de acciones de refuerzo sismico estructural de instituciones hospitalarias de mediana y alta complejidad ubicadas en zona de amenaza sismica alta e intermedia</t>
  </si>
  <si>
    <t>Financiación de equipamiento para el fortalecimiento de la prestación de servicios de salud</t>
  </si>
  <si>
    <t>Finanaciación de la adecuación o reposición de la infraestructura física para la prestación de servicios de salud</t>
  </si>
  <si>
    <t>2300-1-1</t>
  </si>
  <si>
    <t>2300-1-1-1</t>
  </si>
  <si>
    <t>2300-1-2</t>
  </si>
  <si>
    <t>2300-1-2-1</t>
  </si>
  <si>
    <t>2300-2-1</t>
  </si>
  <si>
    <t>Documentar los procesos de habilitación de servicios oncológicos realizados en el marco de la Ley 1438 de 2011 y el Decreto 19 de 2012</t>
  </si>
  <si>
    <t>Informes presentados / 3</t>
  </si>
  <si>
    <t>2300-2-1-1</t>
  </si>
  <si>
    <t>Plan de trabajo</t>
  </si>
  <si>
    <t>Apoyar la formulación e implementación de la política de garantía de la calidad, habilitación y acreditación de las instituciones públicas, privadas o mixtas que lo integran</t>
  </si>
  <si>
    <t>2300-2-1-2</t>
  </si>
  <si>
    <t>2300-2-2</t>
  </si>
  <si>
    <t>Diseñar y aplicar herramientas para la determinación, análisis y monitoreo de la oferta de prestación de servicios, las condiciones de acceso y la capacidad resolutiva de la oferta disponible de prestación de servicios de salud</t>
  </si>
  <si>
    <t>Herramientas elaboradas / Herramientas planificadas</t>
  </si>
  <si>
    <t>2300-2-2-1</t>
  </si>
  <si>
    <t>Total herramientas a elaborar</t>
  </si>
  <si>
    <t>2300-2-3</t>
  </si>
  <si>
    <t>Financiar acciones de reorganización y rediseño de la oferta de prestación de servicios y saneamiento de las IPS públicas que se definan en el marco de la red y de los programas de saneamiento fiscal y financiero a nivel nacional</t>
  </si>
  <si>
    <t>Informes presentados / 4</t>
  </si>
  <si>
    <t>2300-2-3-1</t>
  </si>
  <si>
    <t>Informe inicial</t>
  </si>
  <si>
    <t>Informe parcial de asignación de recursos</t>
  </si>
  <si>
    <t>Implementar de procesos para el saneamiento de cartera de IPS</t>
  </si>
  <si>
    <t>2300-2-3-2</t>
  </si>
  <si>
    <t>Desarrollar  acciones para promover la eficiencia en la gestión asistencial, gerencial y administrativa de las redes e instituciones públicas prestadoras de servicios de salud</t>
  </si>
  <si>
    <t>2300-2-3-3</t>
  </si>
  <si>
    <t>2300-2-4</t>
  </si>
  <si>
    <t>Gestionar herramientas para el seguimiento a transacciones y flujo de los recursos financieros entre aseguradores y prestadores de servicios de salud</t>
  </si>
  <si>
    <t>2300-2-4-1</t>
  </si>
  <si>
    <t>2300-2-5</t>
  </si>
  <si>
    <t>Apoyar el fortalecimiento institucional de las direcciones departamentales y distritales de salud, en especial en lo relacionado con la garantía del acceso a la prestación de servicios de salud y mejores resultados en salud</t>
  </si>
  <si>
    <t>2300-2-5-1</t>
  </si>
  <si>
    <t>2300-2-6</t>
  </si>
  <si>
    <t>Apoyar en el nivel nacional, territorial e institucional la generación y utilización de herramientas de captura, consolidación y análisis de información que apoyen los procesos de planificación, ejecución, seguimiento y evaluación de los proyectos y acciones tendientes a fortalecer las condiciones de acceso, calidad, eficiencia y efectividad en la prestación de servicios de salud</t>
  </si>
  <si>
    <t>2300-2-6-1</t>
  </si>
  <si>
    <t>2300-3-1</t>
  </si>
  <si>
    <t>Documentar los procesos de financiación de obras de reforzamiento estructural de IPS públicas ubicadas en zonas de alta e intermedia vulnerabilidad sismica</t>
  </si>
  <si>
    <t>2300-3-1-1</t>
  </si>
  <si>
    <t>2300-3-2</t>
  </si>
  <si>
    <t>Documentar las aciones  de financiación de equipamiento para el fortalecimiento de la prestación de servicios de salud</t>
  </si>
  <si>
    <t>2300-3-2-1</t>
  </si>
  <si>
    <t>2300-3-3</t>
  </si>
  <si>
    <t>Documentar las aciones  de financiación de equipamiento,  adecuación o reposición de la infraestructura física para la prestación de servicios de salud</t>
  </si>
  <si>
    <t>2300-3-3-1</t>
  </si>
  <si>
    <t>2400-1</t>
  </si>
  <si>
    <t>Medicamentos y productos farmacéuticos.</t>
  </si>
  <si>
    <t>2400-2</t>
  </si>
  <si>
    <t>Componentes anatómicos</t>
  </si>
  <si>
    <t>2400-3</t>
  </si>
  <si>
    <t>Dispositivos médicos, reactivos de diagnostico in vitro, equipo biomédico, equipo industrial hospitalario, procedimientos para la promoción y atención en salud, e-salud y otras tecnologías en salud</t>
  </si>
  <si>
    <t>2400-4</t>
  </si>
  <si>
    <t>Asistencia técnica en los temas relacionados con la Dirección</t>
  </si>
  <si>
    <t>2400-5</t>
  </si>
  <si>
    <t>Desarrollo normativo relacionado con medicamentos y productos farmacéuticos</t>
  </si>
  <si>
    <t>Acciones relacionadas con emisión de conceptos, derechos de petición, tutelas y otros pertenecientes a los temas de medicamentos y productos farmacéuticos.</t>
  </si>
  <si>
    <t>Desarrollo normativo relacionado con componentes anatómicos</t>
  </si>
  <si>
    <t>Expedición de Autorizaciones sobre componentes anatómicos</t>
  </si>
  <si>
    <t>Acciones relacionadas con emisión de conceptos, derechos de petición, tutelas y otros relacionadas con componentes anatómicos</t>
  </si>
  <si>
    <t>Desarrollo  de Politica y normativa relacionado con dispositivos medicos, reactivos de diagnostico in vitro, equipo biomédico,equipo  industrial hospitalario, procedimientos para la promoción y atención en salud, e-salud y otras tecnologías en salud</t>
  </si>
  <si>
    <t>Adelantar acciones relacionadas con emisión de conceptos, derechos de petición, tutelas y otros relacionadas con dispositivos medicos, reactivos de diagnostico in vitro, equipo biomédico, equipo industrial hospitalario, procedimientos para la promoción y atención en salud, e-salud y otras tecnologías en salud</t>
  </si>
  <si>
    <t>Desarrollo de asistencia técnica en los temas relacionados con la Dirección</t>
  </si>
  <si>
    <t>2400-1-1</t>
  </si>
  <si>
    <t>2400-1-1-1</t>
  </si>
  <si>
    <t>2400-1-2</t>
  </si>
  <si>
    <t>2400-1-2-1</t>
  </si>
  <si>
    <t>2400-2-1</t>
  </si>
  <si>
    <t>Elaborar y/o modificar proyectos de normas relacionados con medicamentos y productos farmacéuticos.</t>
  </si>
  <si>
    <t>Elaboración, revisión y presentación de proyectos de normas relacionadas con medicamentos y productos farmacéuticos.</t>
  </si>
  <si>
    <t>2400-2-1-1</t>
  </si>
  <si>
    <t>Avance  en elaboración, revisión y presentación de proyectos de normas relacionadas con medicamentos y productos farmacéuticos</t>
  </si>
  <si>
    <t>2400-2-2</t>
  </si>
  <si>
    <t>Atender solicitudes de conceptos, derechos de petición, tutelas y otros relacionados con medicamentos y productos farmacéuticos</t>
  </si>
  <si>
    <t>Número de solicitudes de conceptos, derechos de petición, tutelas y otros relacionados con medicamentos y productos farmacéuticos tramitadas / Número de solicitudes recibidas de conceptos, derechos de petición, tutelas y otros relacionados con medicamentos y productos farmacéuticos.</t>
  </si>
  <si>
    <t>2400-2-2-1</t>
  </si>
  <si>
    <t>Número de solicitudes de conceptos, derechos de petición, tutelas y otros relacionados con medicamentos y productos farmacéuticos tramitadas / Número de solicitudes recibidas de conceptos, derechos de petición, tutelas y otros relacionados con medicamentos y productos farmacéuticos</t>
  </si>
  <si>
    <t>2400-3-1</t>
  </si>
  <si>
    <t>Elaborar y/o modificar proyectos de normas relacionadas con componentes anatómicos</t>
  </si>
  <si>
    <t>Elaboración, revisión y presentación de proyectos de normas relacionadas con componentes anatómicos</t>
  </si>
  <si>
    <t>2400-3-1-1</t>
  </si>
  <si>
    <t>Avance en elaboración, revisión y presentación de proyectos de normas relacionadas con componentes anatómicos</t>
  </si>
  <si>
    <t>2400-3-2</t>
  </si>
  <si>
    <t>Expedir autorizaciones sobre componentes anatómicos</t>
  </si>
  <si>
    <t>Número de solicitudes de autorizaciones tramitadas / Número de solicitudes de autorizaciones recibidas</t>
  </si>
  <si>
    <t>2400-3-2-1</t>
  </si>
  <si>
    <t>2400-3-3</t>
  </si>
  <si>
    <t>Atender solicitudes de conceptos, derechos de petición, tutelas y otros relacionados con componentes anatómicos</t>
  </si>
  <si>
    <t>Número de solicitudes de conceptos, derechos de petición, tutelas y otros relacionados con componentes anatómicos tramitadas / Número de solicitudes recibidas de conceptos, derechos de petición, tutelas y otros relacionadas con componentes anatómicos</t>
  </si>
  <si>
    <t>2400-3-3-1</t>
  </si>
  <si>
    <t>2400-4-1</t>
  </si>
  <si>
    <t>Elaborar y/o modificar proyectos de normas relacionados con  dispositivos medicos, reactivos de diagnostico in vitro,equipo biomédico, equipo industrial hospitalario, procedimientos para la promoción y atención en salud, e-salud y otras tecnologías en salud</t>
  </si>
  <si>
    <t>Elaboración, revisión y presentación de proyectos de politicas y normas relacionadas con dispositivos medicos,equipo biomédico, equipos industrial hospitalario, procedimientos para la promoción y atención en salud, e-salud y otras tecnologías en salud</t>
  </si>
  <si>
    <t>2400-4-1-1</t>
  </si>
  <si>
    <t xml:space="preserve">Avance en elaboración, revisión y presentación de proyectos de normas relacionadas con  dispositivos medicos, reactivos de diagnostico in vitro,equipo biomédico, equipo industrial hospitalario, procedimientos para la promoción y atención en salud, e-salud y otras tecnologías en salud </t>
  </si>
  <si>
    <t>2400-4-2</t>
  </si>
  <si>
    <t>Atender solicitudes de conceptos, derechos de petición, tutelas y otros relacionado con dispositivos medicos, reactivos de diagnostico in vitro, equipo biomédico, equipo  industrial hospitalario, procedimientos para la promoción y atención en salud, e-salud y otras tecnologías en salud tramitadas</t>
  </si>
  <si>
    <t>Número de solicitudes tramitadas de conceptos, derechos de petición, tutelas y otros relacionado con dispositivos medicos, reactivos de diagnostico in vitro,equipo biomédico, equipo industrial hospitalario, procedimientos para la promoción y atención en salud, e-salud y otras tecnologías en salud / Número de solicitudes recibidas de conceptos, derechos de petición, tutelas y otros relacionado con dispositivos medicos, reactivos de diagnostico in vitro,equipo biomédico, equipo industrial hospitalario, procedimientos para la promoción y atención en salud, e-salud y otras tecnologías en salud</t>
  </si>
  <si>
    <t>2400-4-2-1</t>
  </si>
  <si>
    <t>2400-5-1</t>
  </si>
  <si>
    <t>Brindar asistencia técnica sobre los temas de la Dirección</t>
  </si>
  <si>
    <t>Número de asistencias técnicas brindadas</t>
  </si>
  <si>
    <t>2400-5-1-1</t>
  </si>
  <si>
    <t>Informes de asistencias técnicas brindadas</t>
  </si>
  <si>
    <t>Apoyo a la promoción, prevención, tratamiento y rehabilitación del consumo de SPA y medicamentos de control Especial</t>
  </si>
  <si>
    <t xml:space="preserve">Fiscalización y Control a medicamentos de control especial </t>
  </si>
  <si>
    <t>Fiscalización y Control a medicamentos monopolio del estado</t>
  </si>
  <si>
    <t>Sostenimiento del Sistema de Gestión de la Calidad</t>
  </si>
  <si>
    <t>2410-1</t>
  </si>
  <si>
    <t>2410-2</t>
  </si>
  <si>
    <t>2410-3</t>
  </si>
  <si>
    <t>2410-4</t>
  </si>
  <si>
    <t>Evaluar la viabilidad a la totalidad de los proyectos allegados a la Unidad para su aprobación por parte del Comité de Asignación de Recursos</t>
  </si>
  <si>
    <t>Realizar el seguimiento a la ejecución de los recursos de los convenios de cofinanciación suscritos por el Fondo Nacional de Estupefacientes con los Municipios.</t>
  </si>
  <si>
    <t>Realizar el seguimiento a la ejecución de los recursos de los proyectos de cofinanciación suscritos por el Fondo Nacional de Estupefacientes con los Departamentos.</t>
  </si>
  <si>
    <t>Realizar la evaluación a la totalidad de las solicitudes de asignación de cupos de importación de sustancias y prductos de control especial allegadas al Fondo Nacional de Estupefacientes</t>
  </si>
  <si>
    <t>Realizar auditorias a los usuarios inscritos y no inscritos ante la UAE Fondo Nacional de Estupefacientes</t>
  </si>
  <si>
    <t>Realizar acciones que garanticen el suministro y stock de medicamentos de monopolio del Estado a nivel nacional</t>
  </si>
  <si>
    <t>Realizar las actividades requeridas para la consolidación  anual de las estadísticas de consumo de medicamentos de monopolio del Estado a nivel nacional</t>
  </si>
  <si>
    <t xml:space="preserve">Realizar reuniones semestrales de asistencia técnica  a los FRE </t>
  </si>
  <si>
    <t>Desarrollar actividades para el sostenimiento del sistema de gestión de la calidad</t>
  </si>
  <si>
    <t>2410-1-1</t>
  </si>
  <si>
    <t>Determinar la viablidad de los proyectos allegados a la Unidad por los entes territoriales</t>
  </si>
  <si>
    <t xml:space="preserve">Numero de Proyectos evaluados  y presentados al Comité de Asignación de Recursos / Proyectos allegados a la Unidad </t>
  </si>
  <si>
    <t>2410-1-1-1</t>
  </si>
  <si>
    <t>Informe trimestral de proyectos evaluados y presentados para aprobación del Comité de Asignación de Recursos</t>
  </si>
  <si>
    <t>2410-1-2</t>
  </si>
  <si>
    <t xml:space="preserve">Determinar el grado de avance en la ejecución de los convenios de cofinanciación suscritos por la Unidad con los municipios </t>
  </si>
  <si>
    <t xml:space="preserve">Informe de ejecución de los convenios de cofinanciación suscritos  con los municipios </t>
  </si>
  <si>
    <t>2410-1-2-1</t>
  </si>
  <si>
    <t>Informe trimestral de seguimiento realizado a los convenios suscritos</t>
  </si>
  <si>
    <t>Informe trimestral de seguimiento a los convenios suscritos</t>
  </si>
  <si>
    <t>2410-1-3</t>
  </si>
  <si>
    <t xml:space="preserve">Determinar el grado de avance en la ejecución de los convenios de cofinanciación suscritos por la Unidad con los departamentos  </t>
  </si>
  <si>
    <t>Informe de ejecución de los convenios de cofinanciación suscritos  con los departamentos</t>
  </si>
  <si>
    <t>2410-1-3-1</t>
  </si>
  <si>
    <t>2410-2-1</t>
  </si>
  <si>
    <t>Evaluar el 100% de las solicitudes de previsión redicadas por los ususarios conforme a la normatividad nacional e internacional vigente.</t>
  </si>
  <si>
    <t>Solicitudes de previsión evaluadas por el proceso de IVC / solicitudes de previsión radicadas por los usuarios conforme a la normatividad nacional e internacional vigente.</t>
  </si>
  <si>
    <t>2410-2-1-1</t>
  </si>
  <si>
    <t>Solicitudes de previsión evaluadas</t>
  </si>
  <si>
    <t xml:space="preserve">Solicitudes de previsión evaluadas </t>
  </si>
  <si>
    <t>2410-2-2</t>
  </si>
  <si>
    <t>Verificar el  cumplimiento de los requisitos esdtablecidos para el manejo de MCE  y materias primas de CE  enColombia .</t>
  </si>
  <si>
    <t xml:space="preserve">Informe  consolidado de auditorias realizadas </t>
  </si>
  <si>
    <t>2410-2-2-1</t>
  </si>
  <si>
    <t xml:space="preserve">Informe trimestral de auditorias realizadas a los usuarios inscritos y no inscritos ante la Unidad y planes de mejoramiento </t>
  </si>
  <si>
    <t>Informe trimestral de auditorias realizadas a los usuarios inscritos y no inscritos ante la Unidad.</t>
  </si>
  <si>
    <t>2410-3-1</t>
  </si>
  <si>
    <t xml:space="preserve">Medir el cumplimiento en la atención de las solicitudes de medicamentos monopolio de estado presentadas por los clientes y usuarios.  </t>
  </si>
  <si>
    <t>Solicitudes de Medicamentos atendidas / Solicitudes de medicamentos presentadas</t>
  </si>
  <si>
    <t>2410-3-1-1</t>
  </si>
  <si>
    <t>solicitudes atendidas en el trimestre</t>
  </si>
  <si>
    <t>Solicitudes atendidas en el trimestre</t>
  </si>
  <si>
    <t>2410-3-2</t>
  </si>
  <si>
    <t>Contar con la información actualizada de las estadisticas de consumo comparativo de medicamentos</t>
  </si>
  <si>
    <t xml:space="preserve">Consolidado de consumo de medicamentos a nivel departamental y analisis comparativo con el período inmediatamente anterior </t>
  </si>
  <si>
    <t>2410-3-2-1</t>
  </si>
  <si>
    <t>2410-3-3</t>
  </si>
  <si>
    <t xml:space="preserve">Brindar asistencia técnica a los FRE </t>
  </si>
  <si>
    <t xml:space="preserve">Informe  semestral de  reuniones de asistencia técnica </t>
  </si>
  <si>
    <t>2410-3-3-1</t>
  </si>
  <si>
    <t xml:space="preserve">Informe semestral </t>
  </si>
  <si>
    <t>2410-4-1</t>
  </si>
  <si>
    <t>Conocer el grado de avance en el mejoramiento del sistema de gestión de la calidad</t>
  </si>
  <si>
    <t>Actividades realizadas para el mejoramiento del sistema de gestión de la calidad / actividades programadas</t>
  </si>
  <si>
    <t>2410-4-1-1</t>
  </si>
  <si>
    <t>Informe trimestral de actividades realizadas / Actividades programadas</t>
  </si>
  <si>
    <t>2500-1</t>
  </si>
  <si>
    <t xml:space="preserve">Gestión de la Información y Conocimiento del Talento Humano en salud </t>
  </si>
  <si>
    <t>2500-2</t>
  </si>
  <si>
    <t>Formación del talento humano en salud</t>
  </si>
  <si>
    <t>2500-3</t>
  </si>
  <si>
    <t>Ejercicio y desempeño del talento humano en salud</t>
  </si>
  <si>
    <t>2500-4</t>
  </si>
  <si>
    <t>Residencias médicas</t>
  </si>
  <si>
    <t>2500-5</t>
  </si>
  <si>
    <t>Elaborar estudios que apoyen el desarrollo de la Política de Talento Humano en Salud</t>
  </si>
  <si>
    <t>Implementar y realizar seguimiento al Registro Único de Talento Humano en Salud – RETHUS</t>
  </si>
  <si>
    <t>Desarrollar y posicionar el Observatorio de Talento Humano en Salud como estrategia de generación y difusión de información y conocimiento del Talento Humano en Salud.</t>
  </si>
  <si>
    <t>Implementar el modelo de evaluación de la relación Docencia Servicio</t>
  </si>
  <si>
    <t>Participar en el desarrollo y seguimiento al programa Becas crédito en Salud</t>
  </si>
  <si>
    <t xml:space="preserve">Ejercer la Secretaria Técnica del Consejo Nacional del Talento Humano en Salud. </t>
  </si>
  <si>
    <t>Desarrollar estrategias de formación continua</t>
  </si>
  <si>
    <t>Participar en el proceso de evaluación de los programas de formación para el trabajo del area de la salud, mecánica dental y cosmetologia y estetica integral.</t>
  </si>
  <si>
    <t>Consolidar y socializar los lineamientos de Política de Talento Humano en Salud</t>
  </si>
  <si>
    <t>Definir y actualizar las competencias de profesiones y ocupaciones del área de la salud.</t>
  </si>
  <si>
    <t xml:space="preserve">Desarrollar y acompañar el proceso de delegación de funciones públicas a los Colegios Profesionales </t>
  </si>
  <si>
    <t>Desarrollar actividades concernientes al Servicio Social Obligatorio</t>
  </si>
  <si>
    <t>Gestionar los trámites realcionados con la autorización y ejercicio de los profesionales</t>
  </si>
  <si>
    <t>Apoyar financieramente la formación de especialistas  de la salud, bajo el sistema de residencias</t>
  </si>
  <si>
    <t>2500-1-1</t>
  </si>
  <si>
    <t>2500-1-1-1</t>
  </si>
  <si>
    <t>2500-1-2</t>
  </si>
  <si>
    <t>2500-1-2-1</t>
  </si>
  <si>
    <t>2500-2-1</t>
  </si>
  <si>
    <t>Caracterizar el servicio social obligatorio y proponer incentivos y los ajustes normativos, técnicos y operativos en función de los propósitos de la Ley 1164 de 2007.</t>
  </si>
  <si>
    <t>Documento elaborado</t>
  </si>
  <si>
    <t>2500-2-1-1</t>
  </si>
  <si>
    <t>Documento preliminar</t>
  </si>
  <si>
    <t>Diseñar una herramienta para la asignación de plazas de Servicio Social Obligatorio, que acerque las preferencias de los egresados con las de las IPS.</t>
  </si>
  <si>
    <t>Herramienta diseñada</t>
  </si>
  <si>
    <t>2500-2-1-2</t>
  </si>
  <si>
    <t>Herramienta de asignación</t>
  </si>
  <si>
    <t>Caractizar las condiciones laborales del talento humano en salud en Colombia.</t>
  </si>
  <si>
    <t>2500-2-1-3</t>
  </si>
  <si>
    <t>2500-2-2</t>
  </si>
  <si>
    <t>Actualizar, depurar y consolidar la información del talento humano en salud autorizado para ejercer en el país.</t>
  </si>
  <si>
    <t>Base de datos actualizada</t>
  </si>
  <si>
    <t>2500-2-2-1</t>
  </si>
  <si>
    <t>Versiónactualizada de la base de datos y documento para el monitoreo del THS</t>
  </si>
  <si>
    <t>Informe de avance sobre el proceso de actualización y depuración</t>
  </si>
  <si>
    <t>Versión actualizada de la base de atos</t>
  </si>
  <si>
    <t>Versión actualizada de la base de datos</t>
  </si>
  <si>
    <t>Acompañar el proceso de implementación del aplicativo para el Registro Único del Talento Humano en Salud</t>
  </si>
  <si>
    <t>Informes presentados</t>
  </si>
  <si>
    <t>2500-2-2-2</t>
  </si>
  <si>
    <t>Informe de avance en el proceso de implementación</t>
  </si>
  <si>
    <t>Informe de avance sobre el acompañamiento</t>
  </si>
  <si>
    <t>2500-2-3</t>
  </si>
  <si>
    <t>Disponer información del Talento Humano en Salud para el análisis y toma de decisiones por parte del Ministerio y las demás instituciones del sector.</t>
  </si>
  <si>
    <t>Información publicada</t>
  </si>
  <si>
    <t>2500-2-3-1</t>
  </si>
  <si>
    <t>Plan de trabajo para la disposición de información del talento humano en salud que estará disponible en los boletines</t>
  </si>
  <si>
    <t>Información del THS actualizada y publicada</t>
  </si>
  <si>
    <t>Generar análisis, propuestas y conocimiento colectivo sobre el Talento Humano en Salud, a partir de la dinamización de salas temáticas virtuales a través de la web.</t>
  </si>
  <si>
    <t>Salas temáticas desarrolladas</t>
  </si>
  <si>
    <t>2500-2-3-2</t>
  </si>
  <si>
    <t>Salas temáticas con sitio web y contenidos actualizados</t>
  </si>
  <si>
    <t>2500-3-1</t>
  </si>
  <si>
    <t>Participar en el proceso de evaluación y seguimiento de la relación docencia servicio y los escenarios de práctica de los programas de formación del área de la salud.</t>
  </si>
  <si>
    <t>Conceptos expedidos / Conceptos solicitados</t>
  </si>
  <si>
    <t>2500-3-1-1</t>
  </si>
  <si>
    <t>Conceptos expedidos</t>
  </si>
  <si>
    <t>Socializar los lineamientos para la implementación del nuevo modelo de evaluación de la relación docencia servicio.</t>
  </si>
  <si>
    <t>2500-3-1-2</t>
  </si>
  <si>
    <t>Plan de trabajo para la socialización y acompañamiento</t>
  </si>
  <si>
    <t>Brindar acompañamiento y asistencia técnica para la implementación del nuevo proceso de evaluación de la relación docencia servicio (Educación Superior y ETDH).</t>
  </si>
  <si>
    <t>Solicitudes atendidas / Solicitudes presentadas</t>
  </si>
  <si>
    <t>2500-3-1-3</t>
  </si>
  <si>
    <t>Solicitudes atendidas</t>
  </si>
  <si>
    <t>Impresión, publicación y socialización del material de apoyo para la implementación del nuevo proceso para la evaluación de la relación docencia servicio</t>
  </si>
  <si>
    <t>Cartillas impresas y socializadas</t>
  </si>
  <si>
    <t>2500-3-1-4</t>
  </si>
  <si>
    <t>Cartillas impresas</t>
  </si>
  <si>
    <t>Cartillas socializadas</t>
  </si>
  <si>
    <t>2500-3-2</t>
  </si>
  <si>
    <t>Gestionar el apoyo financiero a los profesionales de la salud que realizan especilizaciones en áreas prioritarias para el sistema de salud, a atrvés de las becas crédito Ley 100 /93.</t>
  </si>
  <si>
    <t>Nuevos profesionales de la salud beneficiados con beca crédito.</t>
  </si>
  <si>
    <t>2500-3-2-1</t>
  </si>
  <si>
    <t xml:space="preserve">Profesionales de la salud beneficiados </t>
  </si>
  <si>
    <t>Profesionales de la salud beneficiados con renovación de la beca crédito.</t>
  </si>
  <si>
    <t>2500-3-2-2</t>
  </si>
  <si>
    <t xml:space="preserve">beneficiarios de beca credito, con beca renovada.  </t>
  </si>
  <si>
    <t>Establecer el número de beneficiarios del programas de becas - crédito que cumplen requisitos para exonerarles del pago y la cuantía de las exoneraciones.</t>
  </si>
  <si>
    <t>Solicitudes de condonación con requisitos cumplidos trámitadas</t>
  </si>
  <si>
    <t>2500-3-2-3</t>
  </si>
  <si>
    <t>créditos condonados</t>
  </si>
  <si>
    <t>2500-3-3</t>
  </si>
  <si>
    <t>Organizar, informar y hacer seguimiento al desarrollo de los temas de la agenda del Consejo nacional de Talento Humano en Salud.</t>
  </si>
  <si>
    <t>Actas del Consejo Nacional de Talento Humano en Salud elaboradas</t>
  </si>
  <si>
    <t>2500-3-3-1</t>
  </si>
  <si>
    <t>Acta</t>
  </si>
  <si>
    <t>2500-3-4</t>
  </si>
  <si>
    <t>Promover y apoyar el desarrollo de cursos y programas de formación continua para el talento humano en salud en el marco de las prioridades de salud del país y las competencias de la Dirección.</t>
  </si>
  <si>
    <t>Cursos y programas de formación continua promovidos y apoyados.</t>
  </si>
  <si>
    <t>2500-3-4-1</t>
  </si>
  <si>
    <t>Versión preliminar de curso de formación continua</t>
  </si>
  <si>
    <t>Socializar los lineamientos de formación para la atención a víctimas con enfoque psicosocial.</t>
  </si>
  <si>
    <t>Eventos de socialización.</t>
  </si>
  <si>
    <t>2500-3-4-2</t>
  </si>
  <si>
    <t>Eventos realizados</t>
  </si>
  <si>
    <t>Caracterizar y promover la inclusión en los programas curriculares de formación de talento humano en salud, de los temas y competencias definadas en las Leyes colombianas vigentes.</t>
  </si>
  <si>
    <t>2500-3-4-3</t>
  </si>
  <si>
    <t>Documento con la caracterización</t>
  </si>
  <si>
    <t>2500-3-5</t>
  </si>
  <si>
    <t>Participar en la evaluación de la relación docencia servicio de los programas de FTDH</t>
  </si>
  <si>
    <t>2500-3-5-1</t>
  </si>
  <si>
    <t>2500-3-6</t>
  </si>
  <si>
    <t>Consolidar y socializar un documento con los lineamientos de la Política de Talento Humano en Salud</t>
  </si>
  <si>
    <t>Documento ajustado y socializado</t>
  </si>
  <si>
    <t>2500-3-6-1</t>
  </si>
  <si>
    <t>Documento ajustado con observaciones del MinSalud</t>
  </si>
  <si>
    <t>Documento preliminar con observaciones de otros actores</t>
  </si>
  <si>
    <t>2500-4-1</t>
  </si>
  <si>
    <t>Apoyar y acompañar el proceso para la definición y actualización de las competencias de profesiones y ocupaciones del área de la salud.</t>
  </si>
  <si>
    <t>2500-4-1-1</t>
  </si>
  <si>
    <t>Documento con los lineamientos a desarrollar en la definición de Competencias</t>
  </si>
  <si>
    <t>2500-4-2</t>
  </si>
  <si>
    <t>Acompañar a los Colegios Profesionales en el proceso de delegación de funciones públicas.</t>
  </si>
  <si>
    <t>Consultas absueltas / consultas presentadas</t>
  </si>
  <si>
    <t>2500-4-2-1</t>
  </si>
  <si>
    <t>Consultas absueltas</t>
  </si>
  <si>
    <t>2500-4-3</t>
  </si>
  <si>
    <t>Verificar la efectiva respuesta a las solicitudes radicadas en la Dirección sobre Servicio Social Obligatorio</t>
  </si>
  <si>
    <t>2500-4-3-1</t>
  </si>
  <si>
    <t>Casos del SSO</t>
  </si>
  <si>
    <t>2500-4-4</t>
  </si>
  <si>
    <t>Responder a la demanda de solicitudes de tarjetas de identificación única del Personal de la Salud.</t>
  </si>
  <si>
    <t>Tarjetas expedidas / solicitudes</t>
  </si>
  <si>
    <t>2500-4-4-1</t>
  </si>
  <si>
    <t>Tarjetas expedidas</t>
  </si>
  <si>
    <t>Expedir las resoluciones de autorizacion del ejercicio de  la especialidad de anestesiologia, de acuerdo a las solicitudes radicadas en la Dirección.</t>
  </si>
  <si>
    <t>Resoluciones expedidas / solicitudes</t>
  </si>
  <si>
    <t>2500-4-4-2</t>
  </si>
  <si>
    <t>Resoluciones</t>
  </si>
  <si>
    <t>Atender las solicitudes de certificaciones sobre reconocimiento y autorización del ejercicio</t>
  </si>
  <si>
    <t>Certificaciones expedidas / solicitudes</t>
  </si>
  <si>
    <t>2500-4-4-3</t>
  </si>
  <si>
    <t>Certificaciones</t>
  </si>
  <si>
    <t>2500-5-1</t>
  </si>
  <si>
    <t>Gestionar técnica, administrativa y financieramente, la implementación y actualización de las residencias médicas.</t>
  </si>
  <si>
    <t>Informes de ejecución del proyecto</t>
  </si>
  <si>
    <t>2500-5-1-1</t>
  </si>
  <si>
    <t>Apoyar financieramente la formación de especialistas de la salud, bajo el sistema de residencias.</t>
  </si>
  <si>
    <t>Número de residentes beneficiados</t>
  </si>
  <si>
    <t>2500-5-1-2</t>
  </si>
  <si>
    <t>Distribución de recurtsos para la cofinanciación de residentes en el país</t>
  </si>
  <si>
    <t>Conocer la percepción de los residentes sobre su proceso de formación.</t>
  </si>
  <si>
    <t>2500-5-1-3</t>
  </si>
  <si>
    <t>Versión preliminar del instrumento (Encuesta)</t>
  </si>
  <si>
    <t>Encuesta aplicada y versión preliminar del documento</t>
  </si>
  <si>
    <t>3100-1</t>
  </si>
  <si>
    <t>Garantizar la estrategía de portablidad de los servicios de salud en todo el territorio nacional en el marco de la universalización del aseguramiento.</t>
  </si>
  <si>
    <t>3100-2</t>
  </si>
  <si>
    <t>Asistencia técnica , atención a PQR, tutelas</t>
  </si>
  <si>
    <t>3100-3</t>
  </si>
  <si>
    <t>Diseñar estrategias e instrumentos para fortalecer el aseguramiento en el Sistema general de Pensiones</t>
  </si>
  <si>
    <t>3100-4</t>
  </si>
  <si>
    <t>Establecer estrategias para fortalecer el aseguramiento en el sistema general de riesgos laborales</t>
  </si>
  <si>
    <t>3100-5</t>
  </si>
  <si>
    <t>Actualizar mecanismos de recolección registro y utilización de la información del Sistema de Riesgos Laborales</t>
  </si>
  <si>
    <t>3100-6</t>
  </si>
  <si>
    <t>Difusión eventos y publicaciones</t>
  </si>
  <si>
    <t>3100-7</t>
  </si>
  <si>
    <t>Proponer proyectos de actos normativos que garanticen la implementación de la portabilidad en el marco de la universalización del aseguramiento.</t>
  </si>
  <si>
    <t>Elaborar  estudios técnicos que sirvan de base para la toma de decisiones con el fin de garantizar la implementación de la portabilidad en el marco de la universalización del aseguramiento.</t>
  </si>
  <si>
    <t>Brindar asistencia técnica a los entes territoriales</t>
  </si>
  <si>
    <t>Elaborar en coordinación con las dependencias del Ministerio y demás entidades competentes los proyectos normativos que permitan la afiliación, registro y control al Sistema General de Pensiones</t>
  </si>
  <si>
    <t>Emisión de conceptos técnicos para la defensa judicial de normas del Sistema General de Pensiones y trámite de proiyectos de Ley</t>
  </si>
  <si>
    <t>Elaboración de proyectos de norma que permitan  ampliación de  cobertura en el Sistema de Riesgos Laborales</t>
  </si>
  <si>
    <t xml:space="preserve">Instructivo de derechos y deberes para el aseguramiento en Riesgos Laborales </t>
  </si>
  <si>
    <t xml:space="preserve">Registo de los reportes de información de licencias de seguridad y salud en el trabajo </t>
  </si>
  <si>
    <t>Actualización del aplicativo para registro de información en Riesgos Laborales</t>
  </si>
  <si>
    <t>Publicaciones</t>
  </si>
  <si>
    <t>Difusión y eventos</t>
  </si>
  <si>
    <t>3100-1-1</t>
  </si>
  <si>
    <t>3100-1-1-1</t>
  </si>
  <si>
    <t>3100-1-2</t>
  </si>
  <si>
    <t>3100-1-2-1</t>
  </si>
  <si>
    <t>3100-2-1</t>
  </si>
  <si>
    <t>Indicar el avance en la reglamentación de lo concerniente a garantizar la implementación de la portabilidad en el marco de la universalización del aseguramiento.</t>
  </si>
  <si>
    <t xml:space="preserve">N° proyectos de reglamentación propuestos  / N° proyectos de reglamentación solicitados </t>
  </si>
  <si>
    <t>3100-2-1-1</t>
  </si>
  <si>
    <t>Documentos de reglamentación propuestos de acuerdo a solicitados</t>
  </si>
  <si>
    <t>3100-2-2</t>
  </si>
  <si>
    <t>Tener insumos técnicos que sirvan de base para la toma de decisiones con el fin de garantizar la implementación de la portabilidad en el marco de la universalización del aseguramiento.</t>
  </si>
  <si>
    <t>Estudios tecnicos elaborados/ Estudios técnicos requeridos</t>
  </si>
  <si>
    <t>3100-2-2-1</t>
  </si>
  <si>
    <t>Estudios técnicos elaborados de acuerdo a requeridos</t>
  </si>
  <si>
    <t>3100-3-1</t>
  </si>
  <si>
    <t>Identificar  el número de solucitudes atendidas por parte de la Dirección de Regulación de la Operación del Aseguramiento en Salud, Riesgos Laborales y Pensiones</t>
  </si>
  <si>
    <t xml:space="preserve">No. de atenciones llevadas a cabo por parte de la Dirección de Regulación de la Operación del Aseguramiento en Salud, Riesgos Laborales y Pensiones a las Entidades Territoriales/ No. de solcitudes realizadas por las Entidades Territoriales </t>
  </si>
  <si>
    <t>3100-3-1-1</t>
  </si>
  <si>
    <t>3100-4-1</t>
  </si>
  <si>
    <t>Medir el avance  de las propuestas normativas frente a los requeridos</t>
  </si>
  <si>
    <t>No. De actos propuestos /No.de actos requeeridos</t>
  </si>
  <si>
    <t>3100-4-1-1</t>
  </si>
  <si>
    <t>Elaborar Proyectos normativos de acuerdo a requerimientos</t>
  </si>
  <si>
    <t>Proyectos normativos elaborados de acuerdo a requeridos</t>
  </si>
  <si>
    <t>3100-4-2</t>
  </si>
  <si>
    <t>Medir conceptos técnicos emtiidos frente a los requerimientos</t>
  </si>
  <si>
    <t>No.de conceptos emitidos/No.de conceptos requeridas</t>
  </si>
  <si>
    <t>3100-4-2-1</t>
  </si>
  <si>
    <t>Conceptos técnicos emitidos de acuerdo a requeridos</t>
  </si>
  <si>
    <t>3100-5-1</t>
  </si>
  <si>
    <t>Establecer el avance de la elaboración de proyectos de norma que permitan  ampliación de  cobertura en el Sistema de Riesgos Laborales</t>
  </si>
  <si>
    <t>Documento normativo Programado /documento normativo elaborado</t>
  </si>
  <si>
    <t>3100-5-1-1</t>
  </si>
  <si>
    <t>Documentos normativos elaborados</t>
  </si>
  <si>
    <t>3100-5-2</t>
  </si>
  <si>
    <t xml:space="preserve">Indicar  el avance en la elaboración del  Instructivo de derechos y deberes para el aseguramiento en Riesgos Laborales </t>
  </si>
  <si>
    <t>Documento Programado /documento elaborado</t>
  </si>
  <si>
    <t>3100-5-2-1</t>
  </si>
  <si>
    <t>Establecer lineamientos</t>
  </si>
  <si>
    <t>Elaborar Documento propuesta</t>
  </si>
  <si>
    <t>Ajustar Documento estructurado</t>
  </si>
  <si>
    <t>Socializar Documento</t>
  </si>
  <si>
    <t>3100-6-1</t>
  </si>
  <si>
    <t xml:space="preserve">Medir el avance de los Registo de los reportes de información de licencias de seguridad y salud en el trabajo </t>
  </si>
  <si>
    <t>Reportes recibidos/Reportes registrados</t>
  </si>
  <si>
    <t>3100-6-1-1</t>
  </si>
  <si>
    <t>Establecer metodología para Informes mensuales</t>
  </si>
  <si>
    <t>Actualizar trimestralmente la información recibida</t>
  </si>
  <si>
    <t>Validar la información</t>
  </si>
  <si>
    <t>Retroalimentar y análizar la información sobre licencias</t>
  </si>
  <si>
    <t>3100-6-2</t>
  </si>
  <si>
    <t>Señalar el avance en la actualización del aplicativo para registro de información en Riesgos Laborales</t>
  </si>
  <si>
    <t>Aplicativo programado/aplicativo elaborado</t>
  </si>
  <si>
    <t>3100-6-2-1</t>
  </si>
  <si>
    <t>Definir componentes del aplicativo</t>
  </si>
  <si>
    <t>Estructurar Componentes del aplicativo</t>
  </si>
  <si>
    <t>Implementar aplicativo</t>
  </si>
  <si>
    <t>Evaluar el funcionamiento del aplicativo</t>
  </si>
  <si>
    <t>3100-7-1</t>
  </si>
  <si>
    <t>Documentos publicados/Documentos programdas para publicación</t>
  </si>
  <si>
    <t>3100-7-1-1</t>
  </si>
  <si>
    <t>Documentos publicados</t>
  </si>
  <si>
    <t>3100-7-2</t>
  </si>
  <si>
    <t>Eventos realizados/Eventos programados</t>
  </si>
  <si>
    <t>3100-7-2-1</t>
  </si>
  <si>
    <t>3200-1</t>
  </si>
  <si>
    <t>Asistencia Técnica, seguimiento y capacitación a Entidades Territoriales, con la normatividad relacionados con los recursos del sector</t>
  </si>
  <si>
    <t>3200-2</t>
  </si>
  <si>
    <t>Elaboración de Cálculos Financieros, Estudios, Informes, Modelos, Metodologías y Reglamentación requeridos acerca de los Recursos del Sector</t>
  </si>
  <si>
    <t>3200-3</t>
  </si>
  <si>
    <t>Asistir Técnicamente y hacer seguimiento a las Entidades Territoriales acerca de los temas relacionados con los recursos del Sector</t>
  </si>
  <si>
    <t>Capacitar y divulgar información a las Entidades Territoriales acerca de los temas relacionados con los recursos del Sector</t>
  </si>
  <si>
    <t>Capturar, análizar y consolidar la información, generar estadísticas y diseñar informes de recursos del sector</t>
  </si>
  <si>
    <t>Diseñar la Metodología de los Planes Financieros y Generar la Reglamentacion del Saneamiento de Cartera</t>
  </si>
  <si>
    <t>Actualizar el Modelo de Sostenibilidad Financiera del Sector.</t>
  </si>
  <si>
    <t>3200-1-1</t>
  </si>
  <si>
    <t>3200-1-1-1</t>
  </si>
  <si>
    <t>3200-1-2</t>
  </si>
  <si>
    <t>3200-1-2-1</t>
  </si>
  <si>
    <t>3200-2-1</t>
  </si>
  <si>
    <t>Determinar el porcentaje de Asesorías a las Entidades Territoriales realizadas en la presente vigencia con relación a las asesorías programadas relacionadas con Recursos del Sector</t>
  </si>
  <si>
    <t>Número de asesorías realizadas / Número de asesorías programadas.</t>
  </si>
  <si>
    <t>3200-2-1-1</t>
  </si>
  <si>
    <t>Asesoria y Apoyo</t>
  </si>
  <si>
    <t>Verificar el cumplimiento de las actividades establecidas como necesarias para la generalización y unificación de la información relacionada con el Flujo de Recursos en el Sector Salud</t>
  </si>
  <si>
    <t>Actividades realizadas/actividades establecidas</t>
  </si>
  <si>
    <t>3200-2-1-2</t>
  </si>
  <si>
    <t>Evento y generación de publicación</t>
  </si>
  <si>
    <t>3200-3-1</t>
  </si>
  <si>
    <t>Medir el grado de avance en la Captura y Procesamiento de la información relacionada con los recursos del sector y la respectiva generación de Calculos, Estudios e Informes</t>
  </si>
  <si>
    <t>Número de documentos generados en el Trimestre relacionados con Recursos del Sector/número de documentos requeridos em el Trimestre relacionados con Recursos del Sector</t>
  </si>
  <si>
    <t>3200-3-1-1</t>
  </si>
  <si>
    <t>Determinación necesidades de información financiera</t>
  </si>
  <si>
    <t>Análisis y seguimiento de la información</t>
  </si>
  <si>
    <t>Ajuste a los documentos generados</t>
  </si>
  <si>
    <t>Documentos de informes generados</t>
  </si>
  <si>
    <t>3200-3-2</t>
  </si>
  <si>
    <t>Medir el grado de avance de la Metodología y su reglamentacion requeridas para garantizar la Sostenibilidad del Régimen de Salud</t>
  </si>
  <si>
    <t>Avance trimestral establecido/Avance trimestral presentado</t>
  </si>
  <si>
    <t>3200-3-2-1</t>
  </si>
  <si>
    <t>Actualización y validación de la información</t>
  </si>
  <si>
    <t>Diseño de la Metodología</t>
  </si>
  <si>
    <t>Revisión y aprobación de la Metodología</t>
  </si>
  <si>
    <t>Elaboración de Proyectos de Decreto</t>
  </si>
  <si>
    <t>3200-3-3</t>
  </si>
  <si>
    <t>Medir el grado de avance de la actualización del Modelo de Sostenibilidad Financiera del Sector</t>
  </si>
  <si>
    <t>Avance del Modelo establecido trimestralmente/Avance del Modelo presentado trimestralmente</t>
  </si>
  <si>
    <t>3200-3-3-1</t>
  </si>
  <si>
    <t>Definición del Modelo Financiero</t>
  </si>
  <si>
    <t>Complementación del Modelo financiero</t>
  </si>
  <si>
    <t>Socialización del Modelo Financiero</t>
  </si>
  <si>
    <t>Relación del Modelo Financiero con la toma de decisiones</t>
  </si>
  <si>
    <t>3300-1</t>
  </si>
  <si>
    <t>Recobros y reclamaciones</t>
  </si>
  <si>
    <t>3300-2</t>
  </si>
  <si>
    <t>Gestión Administrativa y Financiera</t>
  </si>
  <si>
    <t>3300-3</t>
  </si>
  <si>
    <t>Análisis y Gestión del FOSYGA</t>
  </si>
  <si>
    <t>3300-4</t>
  </si>
  <si>
    <t>Gestión Jurídica</t>
  </si>
  <si>
    <t>3300-5</t>
  </si>
  <si>
    <t xml:space="preserve">Cumplimiento Auto 263 de 2012 de la Corte Constitucional (Componente Técnico). </t>
  </si>
  <si>
    <t>Elaboración del informe Orden 19 - S. T-760 de 2008 - Servicios Negados</t>
  </si>
  <si>
    <t>Definición de cronogramas de la auditoría de Recobros y Reclamaciones</t>
  </si>
  <si>
    <t>Elaboración del Reporte de cumplimiento de los cronogramas de Auditoría</t>
  </si>
  <si>
    <t>Organización y análisis de la información reportada por la firma auditora de Recobros y Reclamaciones</t>
  </si>
  <si>
    <t>Elaboración de informe de análisis sobre el comportamiento de los Recobros y Reclamaciones</t>
  </si>
  <si>
    <t>Elaborar Informes de Ejecuación presupuestal mensualizado</t>
  </si>
  <si>
    <t>Ordenación de Gasto y Seguimiento de la Ordenación de los recursos de los proyectos de inversión</t>
  </si>
  <si>
    <t>Liquidación Contrato 242 de 2005</t>
  </si>
  <si>
    <t>Implementación Decreto 4023 de 2011 - Proceso Integral de Compensación</t>
  </si>
  <si>
    <t xml:space="preserve">Cumplimiento Auto 263 de 2012 de la Corte Constitucional (Componente Juridico). </t>
  </si>
  <si>
    <t>Expedición de una Norma unificada sobre los requisitos y tramites para verificación, control y pago de las solicitudes de Recobros.</t>
  </si>
  <si>
    <t>Emitir conceptos Jurídicos, directrices e instruciones que permitan la correcta administración de los Fondos.</t>
  </si>
  <si>
    <t>3300-1-1</t>
  </si>
  <si>
    <t>3300-1-1-1</t>
  </si>
  <si>
    <t>3300-1-2</t>
  </si>
  <si>
    <t>3300-1-2-1</t>
  </si>
  <si>
    <t>3300-2-1</t>
  </si>
  <si>
    <t>Cumplir las ordenes impartidas por la Corte Constitucional en materia de servicios negados</t>
  </si>
  <si>
    <t>Informes presentados / Informes requeridos por la Corte Constitucional</t>
  </si>
  <si>
    <t>3300-2-1-1</t>
  </si>
  <si>
    <t>3300-2-2</t>
  </si>
  <si>
    <t xml:space="preserve">Cumplir las ordenes impartidas por la Corte Constitucional respecto al rediseño del Sistema de Verificación, Control y Pago </t>
  </si>
  <si>
    <t>3300-2-2-1</t>
  </si>
  <si>
    <t>3300-2-3</t>
  </si>
  <si>
    <t>Definir un instrumento para el seguimiento de la auditoría de recobros y reclamaciones</t>
  </si>
  <si>
    <t>Cronograma definido / 1</t>
  </si>
  <si>
    <t>3300-2-3-1</t>
  </si>
  <si>
    <t>Cronograma anual</t>
  </si>
  <si>
    <t>3300-2-4</t>
  </si>
  <si>
    <t>Realizar seguimiento a la oportunidad en el cumplimiento de los cronogramas de auditoría</t>
  </si>
  <si>
    <t>Reportes generados / 12</t>
  </si>
  <si>
    <t>3300-2-4-1</t>
  </si>
  <si>
    <t>Reportes mensuales</t>
  </si>
  <si>
    <t>3300-2-5</t>
  </si>
  <si>
    <t>Realizar análisis al comportamiento de los recobros y reclamaciones</t>
  </si>
  <si>
    <t>Informes elaborados / 12</t>
  </si>
  <si>
    <t>3300-2-5-1</t>
  </si>
  <si>
    <t>3300-3-1</t>
  </si>
  <si>
    <t>Elaborar Informes de Ejecución de los recursos de los Fondos de la protección Social presupuestal mensualizado</t>
  </si>
  <si>
    <t>3300-3-1-1</t>
  </si>
  <si>
    <t xml:space="preserve">Informes  Mensuales </t>
  </si>
  <si>
    <t>3300-3-2</t>
  </si>
  <si>
    <t>Apoyo Reclamaciones Víctimas Accidentes de Tánsito.</t>
  </si>
  <si>
    <t>Ordenes de Giro</t>
  </si>
  <si>
    <t>3300-3-2-1</t>
  </si>
  <si>
    <t>Giros autorizados</t>
  </si>
  <si>
    <t>26-3</t>
  </si>
  <si>
    <t>Apoyo Técnico, Auditoria y Remuneración Fiduciaria.</t>
  </si>
  <si>
    <t>3300-3-2-2</t>
  </si>
  <si>
    <t>Apoyos Contratados</t>
  </si>
  <si>
    <t>26-7</t>
  </si>
  <si>
    <t>Apoyo Reclamaciones Víctimas Acciones Terroristas.</t>
  </si>
  <si>
    <t>3300-3-2-3</t>
  </si>
  <si>
    <t>26-4</t>
  </si>
  <si>
    <t>Apoyo Reclamaciones víctimas Catástrofes Naturales</t>
  </si>
  <si>
    <t>3300-3-2-4</t>
  </si>
  <si>
    <t>26-11</t>
  </si>
  <si>
    <t>Apoyo Reclamaciones Víctimas Población Desplazada.</t>
  </si>
  <si>
    <t>3300-3-2-5</t>
  </si>
  <si>
    <t>26-6</t>
  </si>
  <si>
    <t>Apoyo Reclamaciones Víctimas Reserva Especial Excedentes, Víctimas Atentados y Catástrofes.</t>
  </si>
  <si>
    <t>3300-3-2-6</t>
  </si>
  <si>
    <t>26-2</t>
  </si>
  <si>
    <t>Apoyo Fortalecimiento de la Red Nacional de Urgencias.</t>
  </si>
  <si>
    <t>3300-3-2-7</t>
  </si>
  <si>
    <t>26-1</t>
  </si>
  <si>
    <t>Apoyo Reclamaciones Víctimas del conflicto Armado Interno.</t>
  </si>
  <si>
    <t>3300-3-2-8</t>
  </si>
  <si>
    <t>26-5</t>
  </si>
  <si>
    <t>Programa de Atención Psicosocial y Salud Integral a Víctimas del Conflicto Armado - PAPSIVI.</t>
  </si>
  <si>
    <t>3300-3-2-9</t>
  </si>
  <si>
    <t>26-10</t>
  </si>
  <si>
    <t>3300-4-1</t>
  </si>
  <si>
    <t>Proceso de Restitución de Recursos;  Definición y Resolución de Asuntos pendientes; Estructuración, revisión y firma de Acta de Liquidación.</t>
  </si>
  <si>
    <t>Acta de Liquidación</t>
  </si>
  <si>
    <t>3300-4-1-1</t>
  </si>
  <si>
    <t>Acta de Liquidación Contrato 242 de 2005.</t>
  </si>
  <si>
    <t>3300-4-2</t>
  </si>
  <si>
    <t>Implementar el Decretro 4023 de Proceso Integral de Compensación</t>
  </si>
  <si>
    <t>Procesos de compensación ejecutados bajo 4023</t>
  </si>
  <si>
    <t>3300-4-2-1</t>
  </si>
  <si>
    <t>Procesos de compensación</t>
  </si>
  <si>
    <t>3300-5-1</t>
  </si>
  <si>
    <t>Cumplir con la orden emitida en el númeral tercero del Auto 263 de 2012, de la Corte Constitucional sobre la unificación normativa de los recobros</t>
  </si>
  <si>
    <t>Norma unificada</t>
  </si>
  <si>
    <t>3300-5-1-1</t>
  </si>
  <si>
    <t>Norma unificada proyectada</t>
  </si>
  <si>
    <t>3300-5-2</t>
  </si>
  <si>
    <t>Establecer unidad de criterios Juridicos para la Dirección y los Fondos a su cargo</t>
  </si>
  <si>
    <t xml:space="preserve">Conceptos Juridicos directrices e instruciones </t>
  </si>
  <si>
    <t>3300-5-2-1</t>
  </si>
  <si>
    <t xml:space="preserve">Emisión de Conceptos, directrices e instruciones de acuerdo a las solicitudes </t>
  </si>
  <si>
    <t>3400</t>
  </si>
  <si>
    <t>3400-1</t>
  </si>
  <si>
    <t>3400-2</t>
  </si>
  <si>
    <t>Gestión para la sostenibilidad del Aseguramiento en el Sistema</t>
  </si>
  <si>
    <t>3400-3</t>
  </si>
  <si>
    <t>Elaboración de los estudios de suficiencia del POS UPC  y ajuste del riesgo</t>
  </si>
  <si>
    <t>3400-1-1</t>
  </si>
  <si>
    <t>3400-1-1-1</t>
  </si>
  <si>
    <t>3400-1-2</t>
  </si>
  <si>
    <t>3400-1-2-1</t>
  </si>
  <si>
    <t>3400-2-1</t>
  </si>
  <si>
    <t>Identificar  el número de solucitudes atendidas por parte de la Dirección de Regulación de Benefcios, Costos y Tarifas del Aseguramiento en Salud</t>
  </si>
  <si>
    <t xml:space="preserve">No. de atenciones a las Entidades Territoriales/ No. de solicitudes realizadas por las Entidades Territoriales </t>
  </si>
  <si>
    <t>3400-2-1-1</t>
  </si>
  <si>
    <t xml:space="preserve">No. de atenciones llevadas a cabo por parte de la Dirección de Regulación de Benefcios, Costos y Tarifas del Aseguramiento en Salud a las Entidades Territoriales/ No. de solcitudes realizadas por las Entidades Territoriales </t>
  </si>
  <si>
    <t>3400-3-1</t>
  </si>
  <si>
    <t>Medir el avance de realización de los Estudios elaborados sobre suficiencia del POS UPC  y ajuste del riesgo</t>
  </si>
  <si>
    <t xml:space="preserve">Estudios realizados/Estudios programados </t>
  </si>
  <si>
    <t>3400-3-1-1</t>
  </si>
  <si>
    <t>Consolidación y ajuste Estudio 2012</t>
  </si>
  <si>
    <t>Retroalimentación Estudio 2012 y solicitud información 2013</t>
  </si>
  <si>
    <t>Validación Información</t>
  </si>
  <si>
    <t>Documentos finalizados</t>
  </si>
  <si>
    <t>4000-1</t>
  </si>
  <si>
    <t>Gestion Administrativa</t>
  </si>
  <si>
    <t>4000-2</t>
  </si>
  <si>
    <t>Gestion de  Talento Humano</t>
  </si>
  <si>
    <t>4000-3</t>
  </si>
  <si>
    <t>Gestión de Operaciones</t>
  </si>
  <si>
    <t>4000-4</t>
  </si>
  <si>
    <t>Gestión Financiera</t>
  </si>
  <si>
    <t>4000-5</t>
  </si>
  <si>
    <t>Gestion del Régimen Disciplinario</t>
  </si>
  <si>
    <t>4000-6</t>
  </si>
  <si>
    <t xml:space="preserve">Desarrollar acciones para la articulación sectorial de servicio de atención al ciudadano </t>
  </si>
  <si>
    <t xml:space="preserve">Organizar los fondos documentales  para la  modernización del sistema de Gestión Documental </t>
  </si>
  <si>
    <t>Elaborar e implementar una herramienta para el seguimiento y control de los procesos precontractuales y contractuales</t>
  </si>
  <si>
    <t xml:space="preserve">Elaborar e Implementar Manual de mantenimiento de equipos e instalaciones </t>
  </si>
  <si>
    <t>Realizar acciones preventivas y correctivas  a la infraestructura tecnológica (software y hardware), redes y comunicaciones del Ministerio de Salud</t>
  </si>
  <si>
    <t xml:space="preserve">Fortalecer las competencias comportamentales y funcionales  de los servidores públicos </t>
  </si>
  <si>
    <t xml:space="preserve">Administrar el sistema de información del empleo público del Ministerio de Salud y Protección Social - SIGEP - con estándar DAFP  </t>
  </si>
  <si>
    <t>Promover la cultura de hábitos saludables</t>
  </si>
  <si>
    <t>Implementar la estrategia de calidad de vida laboral -Salud Ocupacional-</t>
  </si>
  <si>
    <t xml:space="preserve">Implementar el Plan de Desarrollo Familiar </t>
  </si>
  <si>
    <t xml:space="preserve">Gestionar el saneamiento de los bienes inmuebles y vehículos de la entidad </t>
  </si>
  <si>
    <t xml:space="preserve">Actualizar los inventarios de bienes muebles del Ministerio </t>
  </si>
  <si>
    <t>Desarrollar acciones de remodelación, adecuación y dotación para el mejoramiento de las instalaciones del Ministerio.</t>
  </si>
  <si>
    <t>Acondicionar las instalaciones de la bodega para el adecuado manejo y gestión de biologicos e insumos de interes en salud publica.</t>
  </si>
  <si>
    <t>Distribucion de los elementos, medicamentos e insumos de interes en salud Publica de acuerdo a los lineamientso de las direcciones y oficinas que tiene a cargoo los temas  (realizar el alistamiento y entrega de……..)</t>
  </si>
  <si>
    <t>Elaborar el anteproyecto de presupuesto para la vigencia 2014)</t>
  </si>
  <si>
    <t>Realizar seguimiento a la ejecución presupuestal 2013, PAC y Reservas 2012.</t>
  </si>
  <si>
    <t xml:space="preserve">Mantener actualizadas y depuradas las cuentas del Balance </t>
  </si>
  <si>
    <t>Adelantar las indagaciones e investigaciones disciplinarias conforme a las quejas recibidas .</t>
  </si>
  <si>
    <t>Asesorar y apoyar las acciones de socialización y capacitación de la aplicación del Código Único Disciplinario y sus modificaciones</t>
  </si>
  <si>
    <t>Desarrollar la digiitalización de los expedientes disciplinarios en curso para la elaboración del proceso virtual.</t>
  </si>
  <si>
    <t>4000-1-1</t>
  </si>
  <si>
    <t>4000-1-1-1</t>
  </si>
  <si>
    <t>Informes de Gestión</t>
  </si>
  <si>
    <t>4000-1-2</t>
  </si>
  <si>
    <t>Cumplimiento en la presentación de informes mensuales relativos al Plan SIGI (Elaborar informes mensuales sobre el desarrollo del Plan SIGI)</t>
  </si>
  <si>
    <t xml:space="preserve">Informes presentados </t>
  </si>
  <si>
    <t>4000-1-2-1</t>
  </si>
  <si>
    <t>Informe mensuales</t>
  </si>
  <si>
    <t>4000-2-1</t>
  </si>
  <si>
    <t>Elaborar una estrategia para el desarrollo de acciones que permitan el mejoramiento y fortalecimiento de la atención al ciudadano en el sector</t>
  </si>
  <si>
    <t xml:space="preserve">Estrategia para el fortalecimiento sectorial elaborada </t>
  </si>
  <si>
    <t>4000-2-1-1</t>
  </si>
  <si>
    <t>Definición de lineamientos previos para definir la estrategía</t>
  </si>
  <si>
    <t>Lineamientos técnicos definidos y propuesta preliminar</t>
  </si>
  <si>
    <t>Estrategía elaborada</t>
  </si>
  <si>
    <t xml:space="preserve">Estrategía en ejecución </t>
  </si>
  <si>
    <t xml:space="preserve">Fortalecer las competencias de la red de ayuda al ciudadano </t>
  </si>
  <si>
    <t>Red de ayuda fortalecida</t>
  </si>
  <si>
    <t>4000-2-1-2</t>
  </si>
  <si>
    <t xml:space="preserve">Consolidación integrantes de la Red y definición de plan de fortalecimiento en servicio al ciudadano </t>
  </si>
  <si>
    <t xml:space="preserve">Plan de fortalecimiento en ejecución </t>
  </si>
  <si>
    <t>4000-2-2</t>
  </si>
  <si>
    <t>Elaborar material  sobre derechos y deberes de los ciudadanos socializados entre los usuarios y entidades de la red</t>
  </si>
  <si>
    <t>Material sobre derechos y deberes elaborado /material distribuido</t>
  </si>
  <si>
    <t>4000-2-2-1</t>
  </si>
  <si>
    <t>Propuesta preliminar para la socialización  derechos y deberes de los ciudadanos</t>
  </si>
  <si>
    <t>Material sobre derechos y deberes de los ciudadanos</t>
  </si>
  <si>
    <t>Material de apoyo para la socialización de los derechos y deberes de los ciudadanos</t>
  </si>
  <si>
    <t>Material de apoyo para la socialización de los derechos y deberes de los ciudadanos.</t>
  </si>
  <si>
    <t>4000-2-3</t>
  </si>
  <si>
    <t xml:space="preserve">Organizar los fondos  documentales para la  modernización del sistema de Gestión Documental </t>
  </si>
  <si>
    <t xml:space="preserve"> Fondos Documentales organizados</t>
  </si>
  <si>
    <t>4000-2-3-1</t>
  </si>
  <si>
    <t>Priorización de los fondos documentales a organizar</t>
  </si>
  <si>
    <t xml:space="preserve">Alistamiento y entrega de archivos para organización </t>
  </si>
  <si>
    <t>Tratamiento archivístico y organización fondos documentales priorizados</t>
  </si>
  <si>
    <t>4000-2-4</t>
  </si>
  <si>
    <t>Realizar el seguimiento y control de los procesos precontractales y  contractuales</t>
  </si>
  <si>
    <t xml:space="preserve">Seguimiento y control de los procesos pre y contractuales elaborada. </t>
  </si>
  <si>
    <t>4000-2-4-1</t>
  </si>
  <si>
    <t xml:space="preserve">Diseño de la herramienta </t>
  </si>
  <si>
    <t>Seguimiento y Control mensual</t>
  </si>
  <si>
    <t>4000-2-5</t>
  </si>
  <si>
    <t xml:space="preserve">Diseñar, elaborar e implementar el manual de mantenimiento de equipos  e instalaciones </t>
  </si>
  <si>
    <t>Manual de mantenimiento implementado</t>
  </si>
  <si>
    <t>4000-2-5-1</t>
  </si>
  <si>
    <t xml:space="preserve">Lineamientos para la elaboración del manual </t>
  </si>
  <si>
    <t>Propuesta preliminar del Manual</t>
  </si>
  <si>
    <t>Manual implementado</t>
  </si>
  <si>
    <t xml:space="preserve">Manual implementado </t>
  </si>
  <si>
    <t xml:space="preserve">Realizar acciones preventivas y correctivas para el funcionamiento de las herramientas tecnológicas tanto en telecomunicaciones, hardware y software.   </t>
  </si>
  <si>
    <t>Numero de soportes prestados / Numero de soportes solicitados</t>
  </si>
  <si>
    <t>4000-2-5-2</t>
  </si>
  <si>
    <t>Reporte de acciones preventivas y correctivas realizadas</t>
  </si>
  <si>
    <t>4000-3-1</t>
  </si>
  <si>
    <t>Diseñar, Implementar y ejecutar el Plan Institucional de Capacitación en el Ministerio</t>
  </si>
  <si>
    <t>Plan Institucional de Capacitación PIC diseñado, implementado y ejecutado</t>
  </si>
  <si>
    <t>4000-3-1-1</t>
  </si>
  <si>
    <t>Plan Institucional de Capacitación diseñado, validado, implementado y en proceso de ejecución</t>
  </si>
  <si>
    <t>Plan PIC en proceso de ejecución</t>
  </si>
  <si>
    <t>Ejecución y Seguimiento del PIC</t>
  </si>
  <si>
    <t>4000-3-2</t>
  </si>
  <si>
    <t>Disponer de información actualizada del talento humano del Ministerio de Salud para  la toma de decisiones de la alta gerencia</t>
  </si>
  <si>
    <t>Documento técnico con Información optimizada, consolidada y estandarizada del SIGEP</t>
  </si>
  <si>
    <t>4000-3-2-1</t>
  </si>
  <si>
    <t xml:space="preserve">Documento técnico consolidado sobre información actualizada del talento humano </t>
  </si>
  <si>
    <t>4000-3-3</t>
  </si>
  <si>
    <t>Diseñar e Implementar y ejecutar el Plan de Bienestar en el Ministerio</t>
  </si>
  <si>
    <t>Plan de Bienestar implementado y ejecutado</t>
  </si>
  <si>
    <t>4000-3-3-1</t>
  </si>
  <si>
    <t xml:space="preserve"> Plan de Bienestar diseñado, validado e implementado y en proceso de ejecución </t>
  </si>
  <si>
    <t xml:space="preserve">Plan de Bienestar en proceso de ejecución </t>
  </si>
  <si>
    <t>Ejecución y seguimiento del plan de Bienestar</t>
  </si>
  <si>
    <t>4000-3-4</t>
  </si>
  <si>
    <t>Implementar  y ejecutar la estrategia de calidad de vida laboral en el Ministerio</t>
  </si>
  <si>
    <t>Estrategia de calidad de vida laboral implementada y ejecutada</t>
  </si>
  <si>
    <t>4000-3-4-1</t>
  </si>
  <si>
    <t xml:space="preserve">Estrategia de calidad de vida laboral  diseñada, validada, implementada y en proceso de ejecución </t>
  </si>
  <si>
    <t xml:space="preserve">Estrategia de calidad de vida laboral en proceso de ejecución </t>
  </si>
  <si>
    <t xml:space="preserve">Ejecución y seguimiento a la Estrategia de calidad de vida laboral </t>
  </si>
  <si>
    <t>4000-3-5</t>
  </si>
  <si>
    <t>Diseñar, implementar y ejecutar el Plan de Desarrollo Familiar en el Ministerio</t>
  </si>
  <si>
    <t>Plan de Desarrollo Familiar implementado y ejecutado</t>
  </si>
  <si>
    <t>4000-3-5-1</t>
  </si>
  <si>
    <t xml:space="preserve"> Plan de Desarrollo Familiar  validado, implementado y en proceso de ejecución</t>
  </si>
  <si>
    <t xml:space="preserve">Plan de Desarrollo Familiar en proceso de ejecución </t>
  </si>
  <si>
    <t xml:space="preserve">Ejecución y seguimiento al plan de  Desarrollo Familiar </t>
  </si>
  <si>
    <t>4000-4-1</t>
  </si>
  <si>
    <t>Realizar el saneamiento de los bienes inmuebles y vehículos a nombe del Ministerio.</t>
  </si>
  <si>
    <t xml:space="preserve">No.de inmuebles ó vehículos saneados / No de inmuebles ó vehículos inventariados </t>
  </si>
  <si>
    <t>4000-4-1-1</t>
  </si>
  <si>
    <t>70% de inmuebles saneados (línea base 70%)</t>
  </si>
  <si>
    <t>30% de los vehículos saneados (línea base 300)</t>
  </si>
  <si>
    <t>4000-4-2</t>
  </si>
  <si>
    <t>Verificar y actualizar el inventario general de bienes del Ministerio.</t>
  </si>
  <si>
    <t>Inventario general del Ministerio actualizado</t>
  </si>
  <si>
    <t>4000-4-2-1</t>
  </si>
  <si>
    <t>Levantamiento de la información a revisar</t>
  </si>
  <si>
    <t xml:space="preserve">Depuración Inventario  Físico de bienes </t>
  </si>
  <si>
    <t>Inventario actualizado</t>
  </si>
  <si>
    <t>4000-4-3</t>
  </si>
  <si>
    <t>Realizar obras de remodelación, adecuación y dotación de las instalaciones del Ministerio</t>
  </si>
  <si>
    <t xml:space="preserve">Documento de seguimiento a las obras de adecuación y remodelación de las instalaciones del Ministeriorealizadas en el  Minsiterio, </t>
  </si>
  <si>
    <t>4000-4-3-1</t>
  </si>
  <si>
    <t>Adecuación y remodelación de las instalaciones del Ministerio</t>
  </si>
  <si>
    <t>Documento de seguimiento a la entrega de las obras de Adecuación y remodelación de las instalaciones del Ministerio</t>
  </si>
  <si>
    <t>4000-4-4</t>
  </si>
  <si>
    <t>Realizar el acondicionamiento de la bodega para el adecuado manejo y gestión de biologicos e insumos de interes en salud publica.</t>
  </si>
  <si>
    <t xml:space="preserve">Seguimiento a las obras de la bodega para el manejo de biológicos de interes en salud pública, realizado. </t>
  </si>
  <si>
    <t>4000-4-4-1</t>
  </si>
  <si>
    <t>Revisión y definición de la adecuación de las instalaciones de la bodega.</t>
  </si>
  <si>
    <t>Realizar las obras requeridas para la adecuación de la bodega</t>
  </si>
  <si>
    <t>Seguimiento a las obras realizadas</t>
  </si>
  <si>
    <t>4000-4-5</t>
  </si>
  <si>
    <t xml:space="preserve">Realizar seguimiento a la distribución de los elementos, medicamentos e insumos de interes en salud Publica </t>
  </si>
  <si>
    <t>Seguimiento a la distribución de los medicamentos por entidades</t>
  </si>
  <si>
    <t>4000-4-5-1</t>
  </si>
  <si>
    <t>Informe de segumiento a la distribución de los medicamenetos por entidades-.</t>
  </si>
  <si>
    <t>4000-5-1</t>
  </si>
  <si>
    <t>Elaborar el anteproyecto de presupuesto 2014 por Resultados</t>
  </si>
  <si>
    <t>Anteproyecto de Presupuesto 2014 por resultados, elaborado</t>
  </si>
  <si>
    <t>4000-5-1-1</t>
  </si>
  <si>
    <t>Criterios definidos para la elaboración del Anteproyecto</t>
  </si>
  <si>
    <t>Metodología diseñada y divulgada</t>
  </si>
  <si>
    <t>Propuesta del anteproeycto de Presupuesto por Resultados 2014</t>
  </si>
  <si>
    <t>4000-5-2</t>
  </si>
  <si>
    <t xml:space="preserve">Realizar informes de seguimiento a la ejecución presupuestal, PAC y Reservas </t>
  </si>
  <si>
    <t>Informes de seguimiento a la ejecución Presupuestal, PAC y Reservas, realizados.</t>
  </si>
  <si>
    <t>4000-5-2-1</t>
  </si>
  <si>
    <t>Informe de Ejecución Presupuestal, PAC y Reservas divulgado</t>
  </si>
  <si>
    <t>Monitorear y evaluar la ejecución presupuestal</t>
  </si>
  <si>
    <t xml:space="preserve">Informe Estadístico </t>
  </si>
  <si>
    <t>4000-5-2-2</t>
  </si>
  <si>
    <t>Informe estadístico</t>
  </si>
  <si>
    <t>4000-5-3</t>
  </si>
  <si>
    <t>Identificar Pasivos Contingentes</t>
  </si>
  <si>
    <t>Pasivos Contingentes identificados</t>
  </si>
  <si>
    <t>4000-5-3-1</t>
  </si>
  <si>
    <t>Unificación de criterios para saber que cuentas se indentificaron como pasivos contingentes</t>
  </si>
  <si>
    <t>Procedimiento para evaluar y clasificar estado de balances</t>
  </si>
  <si>
    <t>4000-6-1</t>
  </si>
  <si>
    <t xml:space="preserve">Desarrollar las etapas procesales sobre las quejas recibidas.  </t>
  </si>
  <si>
    <t xml:space="preserve">Informe de  gestión a las quejas recibidas y tramitadas </t>
  </si>
  <si>
    <t>4000-6-1-1</t>
  </si>
  <si>
    <t xml:space="preserve">Inforemes de gestión a quejas </t>
  </si>
  <si>
    <t>4000-6-2</t>
  </si>
  <si>
    <t>Apoyar las acciones de socialización y capacitación del Código Unico Disciplinario</t>
  </si>
  <si>
    <t xml:space="preserve">Códico Unico Disciiplinario,. socializado </t>
  </si>
  <si>
    <t>4000-6-2-1</t>
  </si>
  <si>
    <t>Desarrollo de la socialización y aplicación del proceso disciplinario en el marco legal.</t>
  </si>
  <si>
    <t>4000-6-3</t>
  </si>
  <si>
    <t>Desarrollar la digitalización de los expedientes disciplinarios para elaboración de los procesos virtuales.</t>
  </si>
  <si>
    <t xml:space="preserve">Procesos virtuales elaborados. </t>
  </si>
  <si>
    <t>4000-6-3-1</t>
  </si>
  <si>
    <t xml:space="preserve">Procesos digitalizados, </t>
  </si>
  <si>
    <t>Digitalización de los procesos.</t>
  </si>
  <si>
    <t>1300-4-2</t>
  </si>
  <si>
    <t>3200-2-2</t>
  </si>
  <si>
    <t>3300-2-6</t>
  </si>
  <si>
    <t>3300-5-3</t>
  </si>
  <si>
    <t>Distribución de recursos para la cofinanciación de residentes en el país</t>
  </si>
  <si>
    <t>Dirección Regulación de Aseguramiento</t>
  </si>
  <si>
    <t>Subdirección de Beneficios, Cuotas y Tarifas</t>
  </si>
  <si>
    <t>Prog. Ar.Tem</t>
  </si>
  <si>
    <t>Artem</t>
  </si>
  <si>
    <t>Depend.</t>
  </si>
  <si>
    <t>ArTem</t>
  </si>
  <si>
    <t>Rec. Trim. I</t>
  </si>
  <si>
    <t>Rec. Trim. II</t>
  </si>
  <si>
    <t>Rec. Trim. III</t>
  </si>
  <si>
    <t>Rec. Trim. IV</t>
  </si>
  <si>
    <t>Rec. Total</t>
  </si>
  <si>
    <t>AREAS TEMÁTICAS DEFINIDAS EN EL PLAN DE ACCIÓN PARA LA VIGENCIA 2013</t>
  </si>
  <si>
    <t>ACTIVIDADES POR ÁREA TEMÁTICA Y SU PONDERACIÓN</t>
  </si>
  <si>
    <t>programación de productos y recursos
por trimestre</t>
  </si>
</sst>
</file>

<file path=xl/styles.xml><?xml version="1.0" encoding="utf-8"?>
<styleSheet xmlns="http://schemas.openxmlformats.org/spreadsheetml/2006/main">
  <numFmts count="7">
    <numFmt numFmtId="43" formatCode="_(* #,##0.00_);_(* \(#,##0.00\);_(* &quot;-&quot;??_);_(@_)"/>
    <numFmt numFmtId="164" formatCode="#,##0\ &quot;€&quot;;[Red]\-#,##0\ &quot;€&quot;"/>
    <numFmt numFmtId="165" formatCode="_(* #,##0_);_(* \(#,##0\);_(* &quot;-&quot;??_);_(@_)"/>
    <numFmt numFmtId="166" formatCode="_-* #,##0.00\ _P_t_a_-;\-* #,##0.00\ _P_t_a_-;_-* &quot;-&quot;??\ _P_t_a_-;_-@_-"/>
    <numFmt numFmtId="167" formatCode="_ * #,##0.00_ ;_ * \-#,##0.00_ ;_ * &quot;-&quot;??_ ;_ @_ "/>
    <numFmt numFmtId="168" formatCode="_-* #,##0.00\ &quot;Pta&quot;_-;\-* #,##0.00\ &quot;Pta&quot;_-;_-* &quot;-&quot;??\ &quot;Pta&quot;_-;_-@_-"/>
    <numFmt numFmtId="169" formatCode="0.0%"/>
  </numFmts>
  <fonts count="25">
    <font>
      <sz val="11"/>
      <color theme="1"/>
      <name val="Calibri"/>
      <family val="2"/>
      <scheme val="minor"/>
    </font>
    <font>
      <sz val="11"/>
      <color indexed="8"/>
      <name val="Calibri"/>
      <family val="2"/>
    </font>
    <font>
      <b/>
      <sz val="11"/>
      <color indexed="8"/>
      <name val="Calibri"/>
      <family val="2"/>
    </font>
    <font>
      <sz val="10"/>
      <name val="Arial"/>
      <family val="2"/>
    </font>
    <font>
      <sz val="11"/>
      <color indexed="8"/>
      <name val="Calibri"/>
      <family val="2"/>
    </font>
    <font>
      <sz val="8"/>
      <color indexed="8"/>
      <name val="Calibri"/>
      <family val="2"/>
    </font>
    <font>
      <sz val="9"/>
      <color indexed="8"/>
      <name val="Calibri"/>
      <family val="2"/>
    </font>
    <font>
      <sz val="8"/>
      <color indexed="8"/>
      <name val="Arial"/>
      <family val="2"/>
    </font>
    <font>
      <sz val="8"/>
      <name val="Arial"/>
      <family val="2"/>
    </font>
    <font>
      <sz val="10"/>
      <color indexed="8"/>
      <name val="MS Sans Serif"/>
      <family val="2"/>
    </font>
    <font>
      <b/>
      <sz val="8"/>
      <color indexed="8"/>
      <name val="Calibri"/>
      <family val="2"/>
    </font>
    <font>
      <b/>
      <sz val="11"/>
      <color indexed="9"/>
      <name val="Calibri"/>
      <family val="2"/>
    </font>
    <font>
      <sz val="8"/>
      <name val="Calibri"/>
      <family val="2"/>
    </font>
    <font>
      <sz val="11"/>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10"/>
      <color theme="1"/>
      <name val="Calibri"/>
      <family val="2"/>
      <scheme val="minor"/>
    </font>
    <font>
      <sz val="9"/>
      <color theme="1"/>
      <name val="Arial"/>
      <family val="2"/>
    </font>
    <font>
      <sz val="8"/>
      <color theme="1"/>
      <name val="Calibri"/>
      <family val="2"/>
    </font>
    <font>
      <sz val="11"/>
      <color theme="1"/>
      <name val="Arial"/>
      <family val="2"/>
    </font>
    <font>
      <b/>
      <sz val="8"/>
      <color theme="1"/>
      <name val="Arial"/>
      <family val="2"/>
    </font>
    <font>
      <b/>
      <sz val="9"/>
      <color theme="1"/>
      <name val="Arial"/>
      <family val="2"/>
    </font>
    <font>
      <b/>
      <sz val="16"/>
      <color theme="0"/>
      <name val="Algerian"/>
      <family val="5"/>
    </font>
    <font>
      <b/>
      <sz val="18"/>
      <color theme="0"/>
      <name val="Algerian"/>
      <family val="5"/>
    </font>
  </fonts>
  <fills count="7">
    <fill>
      <patternFill patternType="none"/>
    </fill>
    <fill>
      <patternFill patternType="gray125"/>
    </fill>
    <fill>
      <patternFill patternType="solid">
        <fgColor indexed="46"/>
        <bgColor indexed="64"/>
      </patternFill>
    </fill>
    <fill>
      <patternFill patternType="solid">
        <fgColor indexed="19"/>
        <bgColor indexed="64"/>
      </patternFill>
    </fill>
    <fill>
      <patternFill patternType="solid">
        <fgColor theme="0"/>
        <bgColor indexed="64"/>
      </patternFill>
    </fill>
    <fill>
      <patternFill patternType="solid">
        <fgColor theme="0" tint="-0.34998626667073579"/>
        <bgColor indexed="64"/>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4">
    <xf numFmtId="0" fontId="0" fillId="0" borderId="0"/>
    <xf numFmtId="164" fontId="3"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13" fillId="0" borderId="0"/>
    <xf numFmtId="0" fontId="13" fillId="0" borderId="0"/>
    <xf numFmtId="0" fontId="3" fillId="0" borderId="0"/>
    <xf numFmtId="0" fontId="13" fillId="0" borderId="0"/>
    <xf numFmtId="0" fontId="3" fillId="0" borderId="0"/>
    <xf numFmtId="0" fontId="3" fillId="0" borderId="0"/>
    <xf numFmtId="0" fontId="13" fillId="0" borderId="0"/>
    <xf numFmtId="0" fontId="3"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3" fillId="0" borderId="0" applyFont="0" applyFill="0" applyBorder="0" applyAlignment="0" applyProtection="0"/>
  </cellStyleXfs>
  <cellXfs count="76">
    <xf numFmtId="0" fontId="0" fillId="0" borderId="0" xfId="0"/>
    <xf numFmtId="49" fontId="6" fillId="0" borderId="1" xfId="0" applyNumberFormat="1" applyFont="1" applyBorder="1"/>
    <xf numFmtId="0" fontId="6" fillId="0" borderId="1" xfId="0" applyFont="1" applyBorder="1"/>
    <xf numFmtId="0" fontId="0" fillId="0" borderId="1" xfId="0" applyBorder="1"/>
    <xf numFmtId="0" fontId="8" fillId="0" borderId="0" xfId="53" applyFont="1" applyFill="1" applyBorder="1" applyAlignment="1" applyProtection="1">
      <alignment horizontal="center" vertical="center"/>
    </xf>
    <xf numFmtId="9" fontId="13" fillId="0" borderId="1" xfId="60" applyFont="1" applyBorder="1" applyProtection="1"/>
    <xf numFmtId="0" fontId="0" fillId="0" borderId="0" xfId="0" applyProtection="1"/>
    <xf numFmtId="0" fontId="10" fillId="2" borderId="1" xfId="0" applyFont="1" applyFill="1" applyBorder="1" applyAlignment="1" applyProtection="1">
      <alignment horizontal="center" vertical="center" wrapText="1"/>
    </xf>
    <xf numFmtId="165" fontId="5" fillId="0" borderId="1" xfId="2" applyNumberFormat="1" applyFont="1" applyBorder="1" applyAlignment="1" applyProtection="1">
      <alignment vertical="center"/>
    </xf>
    <xf numFmtId="0" fontId="0" fillId="0" borderId="0" xfId="0" applyFill="1" applyBorder="1" applyProtection="1"/>
    <xf numFmtId="9" fontId="13" fillId="0" borderId="0" xfId="60" applyFont="1" applyFill="1" applyBorder="1" applyProtection="1"/>
    <xf numFmtId="0" fontId="0" fillId="0" borderId="1" xfId="0" applyBorder="1" applyAlignment="1" applyProtection="1">
      <alignment vertical="center"/>
    </xf>
    <xf numFmtId="0" fontId="5" fillId="0" borderId="1" xfId="0" applyFont="1" applyBorder="1" applyAlignment="1" applyProtection="1">
      <alignment vertical="center" wrapText="1"/>
    </xf>
    <xf numFmtId="9" fontId="5" fillId="0" borderId="0" xfId="0" applyNumberFormat="1" applyFont="1" applyProtection="1"/>
    <xf numFmtId="9" fontId="5" fillId="0" borderId="1" xfId="0" applyNumberFormat="1" applyFont="1" applyBorder="1" applyAlignment="1" applyProtection="1">
      <alignment vertical="center" wrapText="1"/>
    </xf>
    <xf numFmtId="0" fontId="2" fillId="2" borderId="1" xfId="0" applyFont="1" applyFill="1" applyBorder="1" applyAlignment="1" applyProtection="1">
      <alignment horizontal="center" vertical="center"/>
    </xf>
    <xf numFmtId="0" fontId="14" fillId="5" borderId="1" xfId="0" applyFont="1" applyFill="1" applyBorder="1" applyAlignment="1">
      <alignment horizontal="center" vertical="center"/>
    </xf>
    <xf numFmtId="0" fontId="0" fillId="0" borderId="1" xfId="0" applyNumberFormat="1" applyBorder="1" applyAlignment="1" applyProtection="1">
      <alignment vertical="center" wrapText="1"/>
    </xf>
    <xf numFmtId="0" fontId="0" fillId="0" borderId="1" xfId="0" applyBorder="1" applyAlignment="1" applyProtection="1">
      <alignment vertical="center" wrapText="1"/>
    </xf>
    <xf numFmtId="9" fontId="13" fillId="0" borderId="1" xfId="60" applyFont="1" applyBorder="1" applyAlignment="1" applyProtection="1">
      <alignment vertical="center"/>
    </xf>
    <xf numFmtId="0" fontId="17" fillId="0" borderId="1" xfId="0" applyFont="1" applyBorder="1" applyAlignment="1" applyProtection="1">
      <alignment vertical="center" wrapText="1"/>
    </xf>
    <xf numFmtId="165" fontId="5" fillId="0" borderId="1" xfId="2" applyNumberFormat="1" applyFont="1" applyBorder="1" applyAlignment="1" applyProtection="1">
      <alignment vertical="center" wrapText="1"/>
    </xf>
    <xf numFmtId="169" fontId="15" fillId="0" borderId="1" xfId="60" applyNumberFormat="1" applyFont="1" applyBorder="1"/>
    <xf numFmtId="10" fontId="8" fillId="0" borderId="0" xfId="60" applyNumberFormat="1" applyFont="1" applyFill="1" applyBorder="1" applyAlignment="1" applyProtection="1">
      <alignment horizontal="center" vertical="center"/>
    </xf>
    <xf numFmtId="165" fontId="0" fillId="0" borderId="0" xfId="0" applyNumberFormat="1" applyFill="1" applyBorder="1" applyProtection="1"/>
    <xf numFmtId="0" fontId="7" fillId="0" borderId="1" xfId="0" applyFont="1" applyBorder="1" applyAlignment="1" applyProtection="1">
      <alignment vertical="center"/>
    </xf>
    <xf numFmtId="9" fontId="0" fillId="0" borderId="1" xfId="60" applyFont="1" applyBorder="1" applyAlignment="1" applyProtection="1">
      <alignment vertical="center"/>
    </xf>
    <xf numFmtId="0" fontId="7" fillId="0" borderId="1" xfId="0" applyFont="1" applyBorder="1" applyAlignment="1" applyProtection="1">
      <alignment vertical="center" wrapText="1"/>
    </xf>
    <xf numFmtId="0" fontId="16" fillId="0" borderId="1" xfId="0" applyFont="1" applyBorder="1" applyAlignment="1" applyProtection="1">
      <alignment vertical="center" wrapText="1"/>
    </xf>
    <xf numFmtId="0" fontId="2" fillId="2" borderId="1" xfId="0" applyFont="1" applyFill="1" applyBorder="1" applyAlignment="1" applyProtection="1">
      <alignment horizontal="center" vertical="center" wrapText="1"/>
    </xf>
    <xf numFmtId="0" fontId="8" fillId="0" borderId="1" xfId="63" applyNumberFormat="1" applyFont="1" applyBorder="1" applyAlignment="1" applyProtection="1">
      <alignment horizontal="left" vertical="center" wrapText="1"/>
    </xf>
    <xf numFmtId="0" fontId="15" fillId="0" borderId="1" xfId="0" applyFont="1" applyBorder="1" applyAlignment="1" applyProtection="1">
      <alignment vertical="center"/>
      <protection locked="0"/>
    </xf>
    <xf numFmtId="0" fontId="15" fillId="0" borderId="1" xfId="0" applyFont="1" applyBorder="1" applyAlignment="1" applyProtection="1">
      <alignment vertical="center"/>
    </xf>
    <xf numFmtId="0" fontId="6" fillId="0" borderId="1" xfId="0" applyFont="1" applyBorder="1" applyAlignment="1" applyProtection="1">
      <alignment vertical="center"/>
    </xf>
    <xf numFmtId="0" fontId="16" fillId="0" borderId="1" xfId="0" applyFont="1" applyBorder="1" applyAlignment="1" applyProtection="1">
      <alignment vertical="center"/>
    </xf>
    <xf numFmtId="0" fontId="16" fillId="0" borderId="1" xfId="0" applyFont="1" applyBorder="1" applyProtection="1"/>
    <xf numFmtId="49" fontId="0" fillId="0" borderId="1" xfId="0" applyNumberFormat="1" applyBorder="1" applyAlignment="1" applyProtection="1">
      <alignment vertical="center"/>
    </xf>
    <xf numFmtId="0" fontId="2" fillId="2" borderId="2" xfId="0" applyFont="1" applyFill="1" applyBorder="1" applyAlignment="1" applyProtection="1">
      <alignment horizontal="center" vertical="center" wrapText="1"/>
    </xf>
    <xf numFmtId="9" fontId="0" fillId="0" borderId="1" xfId="60" applyFont="1" applyBorder="1"/>
    <xf numFmtId="9" fontId="18" fillId="0" borderId="1" xfId="60" applyFont="1" applyFill="1" applyBorder="1" applyAlignment="1" applyProtection="1">
      <alignment vertical="center"/>
    </xf>
    <xf numFmtId="9" fontId="15" fillId="0" borderId="1" xfId="60" applyFont="1" applyBorder="1" applyAlignment="1" applyProtection="1">
      <alignment vertical="center"/>
    </xf>
    <xf numFmtId="9" fontId="15" fillId="0" borderId="1" xfId="60" applyFont="1" applyBorder="1"/>
    <xf numFmtId="0" fontId="15" fillId="0" borderId="0" xfId="0" applyFont="1"/>
    <xf numFmtId="49" fontId="15" fillId="0" borderId="1" xfId="0" applyNumberFormat="1" applyFont="1" applyBorder="1" applyAlignment="1" applyProtection="1">
      <alignment vertical="center"/>
    </xf>
    <xf numFmtId="49" fontId="15" fillId="0" borderId="1" xfId="0" applyNumberFormat="1" applyFont="1" applyBorder="1" applyAlignment="1" applyProtection="1">
      <alignment vertical="center"/>
      <protection locked="0"/>
    </xf>
    <xf numFmtId="165" fontId="7" fillId="0" borderId="1" xfId="2" applyNumberFormat="1" applyFont="1" applyBorder="1" applyAlignment="1" applyProtection="1">
      <alignment vertical="center" wrapText="1"/>
    </xf>
    <xf numFmtId="165" fontId="16" fillId="0" borderId="1" xfId="2" applyNumberFormat="1" applyFont="1" applyBorder="1" applyProtection="1"/>
    <xf numFmtId="0" fontId="15" fillId="0" borderId="3" xfId="0" applyFont="1" applyBorder="1" applyAlignment="1" applyProtection="1">
      <alignment vertical="center"/>
      <protection locked="0"/>
    </xf>
    <xf numFmtId="49" fontId="6" fillId="0" borderId="4" xfId="0" applyNumberFormat="1" applyFont="1" applyBorder="1"/>
    <xf numFmtId="0" fontId="0" fillId="0" borderId="4" xfId="0" applyBorder="1"/>
    <xf numFmtId="0" fontId="20" fillId="0" borderId="5" xfId="0" applyFont="1" applyBorder="1"/>
    <xf numFmtId="0" fontId="20" fillId="0" borderId="6" xfId="0" applyFont="1" applyBorder="1"/>
    <xf numFmtId="0" fontId="21" fillId="0" borderId="6"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165" fontId="16" fillId="0" borderId="4" xfId="2" applyNumberFormat="1" applyFont="1" applyBorder="1" applyAlignment="1">
      <alignment vertical="center"/>
    </xf>
    <xf numFmtId="165" fontId="16" fillId="0" borderId="1" xfId="2" applyNumberFormat="1" applyFont="1" applyBorder="1" applyAlignment="1">
      <alignment vertical="center"/>
    </xf>
    <xf numFmtId="0" fontId="11" fillId="3" borderId="1" xfId="0" applyFont="1" applyFill="1" applyBorder="1" applyAlignment="1" applyProtection="1">
      <alignment horizontal="center"/>
    </xf>
    <xf numFmtId="165" fontId="16" fillId="0" borderId="1" xfId="2" applyNumberFormat="1" applyFont="1" applyBorder="1" applyAlignment="1">
      <alignment horizontal="center" vertical="center"/>
    </xf>
    <xf numFmtId="0" fontId="22" fillId="0" borderId="6" xfId="0" applyFont="1" applyBorder="1" applyAlignment="1">
      <alignment horizontal="center" vertical="center"/>
    </xf>
    <xf numFmtId="165" fontId="16" fillId="0" borderId="4" xfId="2" applyNumberFormat="1" applyFont="1" applyBorder="1" applyAlignment="1">
      <alignment horizontal="center" vertical="center"/>
    </xf>
    <xf numFmtId="0" fontId="23" fillId="6" borderId="8" xfId="0" applyFont="1" applyFill="1" applyBorder="1" applyAlignment="1" applyProtection="1">
      <alignment horizontal="center" vertical="center" wrapText="1"/>
    </xf>
    <xf numFmtId="0" fontId="23" fillId="6" borderId="9" xfId="0" applyFont="1" applyFill="1" applyBorder="1" applyAlignment="1" applyProtection="1">
      <alignment horizontal="center" vertical="center" wrapText="1"/>
    </xf>
    <xf numFmtId="0" fontId="23" fillId="6" borderId="10" xfId="0" applyFont="1" applyFill="1" applyBorder="1" applyAlignment="1" applyProtection="1">
      <alignment horizontal="center" vertical="center" wrapText="1"/>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3"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Border="1" applyAlignment="1" applyProtection="1">
      <alignment horizontal="center" vertical="center" wrapText="1"/>
    </xf>
    <xf numFmtId="165" fontId="15" fillId="0" borderId="0" xfId="2" applyNumberFormat="1" applyFont="1" applyBorder="1" applyAlignment="1" applyProtection="1">
      <alignment horizontal="center" vertical="center"/>
    </xf>
    <xf numFmtId="0" fontId="16" fillId="4" borderId="1" xfId="0" applyFont="1" applyFill="1" applyBorder="1" applyAlignment="1" applyProtection="1">
      <alignment vertical="center" wrapText="1"/>
    </xf>
    <xf numFmtId="0" fontId="16" fillId="4" borderId="1" xfId="0" applyFont="1" applyFill="1" applyBorder="1" applyAlignment="1" applyProtection="1">
      <alignment horizontal="justify" vertical="center" wrapText="1"/>
    </xf>
    <xf numFmtId="0" fontId="19" fillId="4" borderId="1" xfId="2" applyNumberFormat="1" applyFont="1" applyFill="1" applyBorder="1" applyAlignment="1" applyProtection="1">
      <alignment vertical="center" wrapText="1"/>
    </xf>
    <xf numFmtId="0" fontId="7" fillId="0" borderId="1" xfId="0" applyFont="1" applyBorder="1" applyAlignment="1" applyProtection="1">
      <alignment horizontal="justify" vertical="top" wrapText="1"/>
    </xf>
    <xf numFmtId="9" fontId="0" fillId="0" borderId="1" xfId="60" applyFont="1" applyBorder="1" applyAlignment="1" applyProtection="1">
      <alignment vertical="center" wrapText="1"/>
    </xf>
    <xf numFmtId="9" fontId="13" fillId="0" borderId="1" xfId="60" applyFont="1" applyBorder="1" applyAlignment="1" applyProtection="1">
      <alignment vertical="center" wrapText="1"/>
    </xf>
  </cellXfs>
  <cellStyles count="64">
    <cellStyle name="Euro" xfId="1"/>
    <cellStyle name="Millares" xfId="2" builtinId="3"/>
    <cellStyle name="Millares 10" xfId="3"/>
    <cellStyle name="Millares 11" xfId="4"/>
    <cellStyle name="Millares 12" xfId="5"/>
    <cellStyle name="Millares 13" xfId="6"/>
    <cellStyle name="Millares 14" xfId="7"/>
    <cellStyle name="Millares 15" xfId="8"/>
    <cellStyle name="Millares 16" xfId="9"/>
    <cellStyle name="Millares 17" xfId="10"/>
    <cellStyle name="Millares 18" xfId="11"/>
    <cellStyle name="Millares 2" xfId="12"/>
    <cellStyle name="Millares 2 2" xfId="13"/>
    <cellStyle name="Millares 2 2 2" xfId="14"/>
    <cellStyle name="Millares 2 2 3" xfId="15"/>
    <cellStyle name="Millares 2 3" xfId="16"/>
    <cellStyle name="Millares 2 3 2" xfId="17"/>
    <cellStyle name="Millares 2 4" xfId="18"/>
    <cellStyle name="Millares 2 5" xfId="19"/>
    <cellStyle name="Millares 2 6" xfId="63"/>
    <cellStyle name="Millares 3" xfId="20"/>
    <cellStyle name="Millares 3 2" xfId="21"/>
    <cellStyle name="Millares 4" xfId="22"/>
    <cellStyle name="Millares 4 2" xfId="23"/>
    <cellStyle name="Millares 5" xfId="24"/>
    <cellStyle name="Millares 6" xfId="25"/>
    <cellStyle name="Millares 6 2" xfId="26"/>
    <cellStyle name="Millares 7" xfId="27"/>
    <cellStyle name="Millares 8" xfId="28"/>
    <cellStyle name="Millares 9" xfId="29"/>
    <cellStyle name="Moneda 2" xfId="30"/>
    <cellStyle name="Moneda 2 2" xfId="31"/>
    <cellStyle name="Moneda 2 3" xfId="32"/>
    <cellStyle name="Moneda 2 4" xfId="33"/>
    <cellStyle name="Normal" xfId="0" builtinId="0"/>
    <cellStyle name="Normal 10" xfId="34"/>
    <cellStyle name="Normal 10 2" xfId="35"/>
    <cellStyle name="Normal 11" xfId="36"/>
    <cellStyle name="Normal 11 2" xfId="37"/>
    <cellStyle name="Normal 12" xfId="38"/>
    <cellStyle name="Normal 12 2" xfId="39"/>
    <cellStyle name="Normal 13" xfId="40"/>
    <cellStyle name="Normal 14" xfId="41"/>
    <cellStyle name="Normal 2" xfId="42"/>
    <cellStyle name="Normal 2 2" xfId="43"/>
    <cellStyle name="Normal 2 2 2" xfId="44"/>
    <cellStyle name="Normal 2 2 3" xfId="45"/>
    <cellStyle name="Normal 3" xfId="46"/>
    <cellStyle name="Normal 3 2" xfId="47"/>
    <cellStyle name="Normal 3 2 2" xfId="48"/>
    <cellStyle name="Normal 3 3" xfId="49"/>
    <cellStyle name="Normal 3 4" xfId="50"/>
    <cellStyle name="Normal 4" xfId="51"/>
    <cellStyle name="Normal 5" xfId="52"/>
    <cellStyle name="Normal 5 2" xfId="53"/>
    <cellStyle name="Normal 6" xfId="54"/>
    <cellStyle name="Normal 7" xfId="55"/>
    <cellStyle name="Normal 7 2" xfId="56"/>
    <cellStyle name="Normal 8" xfId="57"/>
    <cellStyle name="Normal 9" xfId="58"/>
    <cellStyle name="Normal 9 2" xfId="59"/>
    <cellStyle name="Porcentual" xfId="60" builtinId="5"/>
    <cellStyle name="Porcentual 2" xfId="61"/>
    <cellStyle name="Porcentual 3" xfId="62"/>
  </cellStyles>
  <dxfs count="9">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B.%20U.%208-08-11\Documents%20and%20Settings\wjimenez\Escritorio\Ejecuci&#243;n%20presupuestal%202010%20(22-07-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B.%20U.%208-08-11\Matriz%20Plan%20de%20Acci&#243;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B.%20U.%208-08-11\Memos%20Varios\P.%20A.%20MPS\Trim%20I\Amazon&#237;a%20Orinoqu&#237;a%20(De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lic. CDP"/>
      <sheetName val="EGRRCrtfcdoDPRbro.rpt"/>
      <sheetName val="Consulta"/>
      <sheetName val="Hoja2"/>
      <sheetName val="Lista"/>
      <sheetName val="Total"/>
      <sheetName val="Enero"/>
      <sheetName val="Febrero"/>
      <sheetName val="Marzo"/>
      <sheetName val="Abril"/>
      <sheetName val="Mayo"/>
      <sheetName val="Junio"/>
      <sheetName val="Julio"/>
      <sheetName val="Control CDP"/>
    </sheetNames>
    <sheetDataSet>
      <sheetData sheetId="0" refreshError="1"/>
      <sheetData sheetId="1" refreshError="1"/>
      <sheetData sheetId="2" refreshError="1"/>
      <sheetData sheetId="3" refreshError="1"/>
      <sheetData sheetId="4"/>
      <sheetData sheetId="5" refreshError="1"/>
      <sheetData sheetId="6">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500000000</v>
          </cell>
          <cell r="O4">
            <v>400000000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200000000</v>
          </cell>
          <cell r="O6">
            <v>200000000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250000000</v>
          </cell>
          <cell r="O7">
            <v>0</v>
          </cell>
          <cell r="P7">
            <v>0</v>
          </cell>
          <cell r="Q7">
            <v>0</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220000000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500000000</v>
          </cell>
          <cell r="O9">
            <v>224388576</v>
          </cell>
          <cell r="P9">
            <v>0</v>
          </cell>
          <cell r="Q9">
            <v>0</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600000000</v>
          </cell>
          <cell r="O10">
            <v>307309303</v>
          </cell>
          <cell r="P10">
            <v>0</v>
          </cell>
          <cell r="Q10">
            <v>0</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11000000000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193200000</v>
          </cell>
          <cell r="O12">
            <v>70869848.5</v>
          </cell>
          <cell r="P12">
            <v>0</v>
          </cell>
          <cell r="Q12">
            <v>0</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5792827865</v>
          </cell>
          <cell r="O13">
            <v>4853970006.6000004</v>
          </cell>
          <cell r="P13">
            <v>0</v>
          </cell>
          <cell r="Q13">
            <v>0</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120000000</v>
          </cell>
          <cell r="O14">
            <v>69797292</v>
          </cell>
          <cell r="P14">
            <v>0</v>
          </cell>
          <cell r="Q14">
            <v>0</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1000000000</v>
          </cell>
          <cell r="O15">
            <v>570000000</v>
          </cell>
          <cell r="P15">
            <v>0</v>
          </cell>
          <cell r="Q15">
            <v>0</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0</v>
          </cell>
          <cell r="O17">
            <v>0</v>
          </cell>
          <cell r="P17">
            <v>0</v>
          </cell>
          <cell r="Q17">
            <v>0</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54330937785</v>
          </cell>
          <cell r="O18">
            <v>47589497945.599998</v>
          </cell>
          <cell r="P18">
            <v>708577.5</v>
          </cell>
          <cell r="Q18">
            <v>0</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49454864654</v>
          </cell>
          <cell r="O20">
            <v>49380076421</v>
          </cell>
          <cell r="P20">
            <v>0</v>
          </cell>
          <cell r="Q20">
            <v>0</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789589596</v>
          </cell>
          <cell r="O21">
            <v>789589596</v>
          </cell>
          <cell r="P21">
            <v>0</v>
          </cell>
          <cell r="Q21">
            <v>0</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2798337808.98</v>
          </cell>
          <cell r="O24">
            <v>2721206166.48</v>
          </cell>
          <cell r="P24">
            <v>0</v>
          </cell>
          <cell r="Q24">
            <v>0</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267000000</v>
          </cell>
          <cell r="O25">
            <v>148076280</v>
          </cell>
          <cell r="P25">
            <v>0</v>
          </cell>
          <cell r="Q25">
            <v>0</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260000000</v>
          </cell>
          <cell r="O26">
            <v>200000000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150000000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656636146</v>
          </cell>
          <cell r="O31">
            <v>99040942</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12798400000</v>
          </cell>
          <cell r="O32">
            <v>12798400000</v>
          </cell>
          <cell r="P32">
            <v>0</v>
          </cell>
          <cell r="Q32">
            <v>0</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125872167666</v>
          </cell>
          <cell r="O33">
            <v>125872167666</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32598400000</v>
          </cell>
          <cell r="O34">
            <v>32598400000</v>
          </cell>
          <cell r="P34">
            <v>0</v>
          </cell>
          <cell r="Q34">
            <v>0</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0</v>
          </cell>
          <cell r="O35">
            <v>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0</v>
          </cell>
          <cell r="O36">
            <v>0</v>
          </cell>
          <cell r="P36">
            <v>0</v>
          </cell>
          <cell r="Q36">
            <v>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0</v>
          </cell>
          <cell r="O37">
            <v>0</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0</v>
          </cell>
          <cell r="O38">
            <v>0</v>
          </cell>
          <cell r="P38">
            <v>0</v>
          </cell>
          <cell r="Q38">
            <v>0</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0</v>
          </cell>
          <cell r="L41">
            <v>0</v>
          </cell>
          <cell r="M41">
            <v>252000000000</v>
          </cell>
          <cell r="N41">
            <v>603168532.30999994</v>
          </cell>
          <cell r="O41">
            <v>2990612.31</v>
          </cell>
          <cell r="P41">
            <v>0</v>
          </cell>
          <cell r="Q41">
            <v>0</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0</v>
          </cell>
          <cell r="O43">
            <v>0</v>
          </cell>
          <cell r="P43">
            <v>0</v>
          </cell>
          <cell r="Q43">
            <v>0</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7">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1300505825.3199999</v>
          </cell>
          <cell r="Q2">
            <v>1300505825.3199999</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0</v>
          </cell>
          <cell r="O7">
            <v>197692225</v>
          </cell>
          <cell r="P7">
            <v>0</v>
          </cell>
          <cell r="Q7">
            <v>0</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-220000000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0</v>
          </cell>
          <cell r="O9">
            <v>1919300</v>
          </cell>
          <cell r="P9">
            <v>5565719</v>
          </cell>
          <cell r="Q9">
            <v>2742562</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0</v>
          </cell>
          <cell r="O10">
            <v>4817319</v>
          </cell>
          <cell r="P10">
            <v>7999327</v>
          </cell>
          <cell r="Q10">
            <v>7293447</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28600000</v>
          </cell>
          <cell r="O12">
            <v>59927490</v>
          </cell>
          <cell r="P12">
            <v>15962243.5</v>
          </cell>
          <cell r="Q12">
            <v>12009035.5</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0</v>
          </cell>
          <cell r="O13">
            <v>0</v>
          </cell>
          <cell r="P13">
            <v>213754251.30000001</v>
          </cell>
          <cell r="Q13">
            <v>126254251.3</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0</v>
          </cell>
          <cell r="O14">
            <v>0</v>
          </cell>
          <cell r="P14">
            <v>0</v>
          </cell>
          <cell r="Q14">
            <v>0</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-320000000</v>
          </cell>
          <cell r="O15">
            <v>843194</v>
          </cell>
          <cell r="P15">
            <v>843194</v>
          </cell>
          <cell r="Q15">
            <v>843194</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0</v>
          </cell>
          <cell r="O17">
            <v>0</v>
          </cell>
          <cell r="P17">
            <v>0</v>
          </cell>
          <cell r="Q17">
            <v>0</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952543000</v>
          </cell>
          <cell r="O18">
            <v>959323888</v>
          </cell>
          <cell r="P18">
            <v>12262032428.6</v>
          </cell>
          <cell r="Q18">
            <v>12260808792.1</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2796066937</v>
          </cell>
          <cell r="O20">
            <v>8856599</v>
          </cell>
          <cell r="P20">
            <v>64084441</v>
          </cell>
          <cell r="Q20">
            <v>64084441</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0</v>
          </cell>
          <cell r="O21">
            <v>0</v>
          </cell>
          <cell r="P21">
            <v>55339228</v>
          </cell>
          <cell r="Q21">
            <v>55339228</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150000000</v>
          </cell>
          <cell r="O24">
            <v>484175</v>
          </cell>
          <cell r="P24">
            <v>197301040.5</v>
          </cell>
          <cell r="Q24">
            <v>188261865.5</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98000000</v>
          </cell>
          <cell r="O25">
            <v>35967738</v>
          </cell>
          <cell r="P25">
            <v>8299527</v>
          </cell>
          <cell r="Q25">
            <v>8299527</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0</v>
          </cell>
          <cell r="O26">
            <v>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0</v>
          </cell>
          <cell r="O31">
            <v>71346924</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137851293</v>
          </cell>
          <cell r="O32">
            <v>137851293</v>
          </cell>
          <cell r="P32">
            <v>137851293</v>
          </cell>
          <cell r="Q32">
            <v>137851293</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0</v>
          </cell>
          <cell r="O33">
            <v>0</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3971313500</v>
          </cell>
          <cell r="O34">
            <v>3971313500</v>
          </cell>
          <cell r="P34">
            <v>4666666.67</v>
          </cell>
          <cell r="Q34">
            <v>4666666.67</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9000000000</v>
          </cell>
          <cell r="O35">
            <v>9000000000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15000000000</v>
          </cell>
          <cell r="O36">
            <v>15000000000</v>
          </cell>
          <cell r="P36">
            <v>14000000000</v>
          </cell>
          <cell r="Q36">
            <v>14000000000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130582399999.94</v>
          </cell>
          <cell r="O37">
            <v>130582399999.94</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300000000000</v>
          </cell>
          <cell r="O38">
            <v>0</v>
          </cell>
          <cell r="P38">
            <v>0</v>
          </cell>
          <cell r="Q38">
            <v>0</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197566896000</v>
          </cell>
          <cell r="L41">
            <v>0</v>
          </cell>
          <cell r="M41">
            <v>449566896000</v>
          </cell>
          <cell r="N41">
            <v>46802957371</v>
          </cell>
          <cell r="O41">
            <v>6920135291</v>
          </cell>
          <cell r="P41">
            <v>6734253192.3999996</v>
          </cell>
          <cell r="Q41">
            <v>6734253192.3999996</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1300000000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156334907162.34</v>
          </cell>
          <cell r="O43">
            <v>156334907162.34</v>
          </cell>
          <cell r="P43">
            <v>29252616849.560001</v>
          </cell>
          <cell r="Q43">
            <v>29252616849.560001</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8">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35064000</v>
          </cell>
          <cell r="Q2">
            <v>35064000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500000000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50000000</v>
          </cell>
          <cell r="O7">
            <v>1269754</v>
          </cell>
          <cell r="P7">
            <v>1269754</v>
          </cell>
          <cell r="Q7">
            <v>1269754</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0</v>
          </cell>
          <cell r="O9">
            <v>7005103</v>
          </cell>
          <cell r="P9">
            <v>9656018</v>
          </cell>
          <cell r="Q9">
            <v>10844831</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0</v>
          </cell>
          <cell r="O10">
            <v>3729854</v>
          </cell>
          <cell r="P10">
            <v>4802023</v>
          </cell>
          <cell r="Q10">
            <v>5003703</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20000000</v>
          </cell>
          <cell r="O12">
            <v>10749567</v>
          </cell>
          <cell r="P12">
            <v>18046915</v>
          </cell>
          <cell r="Q12">
            <v>16793643</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120000000</v>
          </cell>
          <cell r="O13">
            <v>0</v>
          </cell>
          <cell r="P13">
            <v>260287670.40000001</v>
          </cell>
          <cell r="Q13">
            <v>346777572.89999998</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0</v>
          </cell>
          <cell r="O14">
            <v>0</v>
          </cell>
          <cell r="P14">
            <v>11632873</v>
          </cell>
          <cell r="Q14">
            <v>11632873</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0</v>
          </cell>
          <cell r="O15">
            <v>469715</v>
          </cell>
          <cell r="P15">
            <v>10756490</v>
          </cell>
          <cell r="Q15">
            <v>10286775</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3977551723</v>
          </cell>
          <cell r="O17">
            <v>3977551723</v>
          </cell>
          <cell r="P17">
            <v>1591020689</v>
          </cell>
          <cell r="Q17">
            <v>1591020689</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1595828427.6900001</v>
          </cell>
          <cell r="O18">
            <v>616001747.74000001</v>
          </cell>
          <cell r="P18">
            <v>10776778294.620001</v>
          </cell>
          <cell r="Q18">
            <v>6766203585</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1951663767</v>
          </cell>
          <cell r="O20">
            <v>1321452000</v>
          </cell>
          <cell r="P20">
            <v>125095234</v>
          </cell>
          <cell r="Q20">
            <v>95914020</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0</v>
          </cell>
          <cell r="O21">
            <v>0</v>
          </cell>
          <cell r="P21">
            <v>102836728</v>
          </cell>
          <cell r="Q21">
            <v>95649228</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0</v>
          </cell>
          <cell r="O24">
            <v>854259</v>
          </cell>
          <cell r="P24">
            <v>1150236685.28</v>
          </cell>
          <cell r="Q24">
            <v>249262991.13999999</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0</v>
          </cell>
          <cell r="O25">
            <v>4142182</v>
          </cell>
          <cell r="P25">
            <v>29303504.350000001</v>
          </cell>
          <cell r="Q25">
            <v>18439526.350000001</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0</v>
          </cell>
          <cell r="O26">
            <v>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0</v>
          </cell>
          <cell r="O31">
            <v>0</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10018569057</v>
          </cell>
          <cell r="O32">
            <v>10018569057</v>
          </cell>
          <cell r="P32">
            <v>10027449090.120001</v>
          </cell>
          <cell r="Q32">
            <v>10022769057</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29772561349</v>
          </cell>
          <cell r="O33">
            <v>0</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340312026673</v>
          </cell>
          <cell r="O34">
            <v>340287406500</v>
          </cell>
          <cell r="P34">
            <v>43290595000</v>
          </cell>
          <cell r="Q34">
            <v>43290595000</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0</v>
          </cell>
          <cell r="O35">
            <v>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0</v>
          </cell>
          <cell r="O36">
            <v>0</v>
          </cell>
          <cell r="P36">
            <v>0</v>
          </cell>
          <cell r="Q36">
            <v>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0</v>
          </cell>
          <cell r="O37">
            <v>0</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0</v>
          </cell>
          <cell r="O38">
            <v>300000000000</v>
          </cell>
          <cell r="P38">
            <v>11481486988</v>
          </cell>
          <cell r="Q38">
            <v>11481486988</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0</v>
          </cell>
          <cell r="L41">
            <v>0</v>
          </cell>
          <cell r="M41">
            <v>449566896000</v>
          </cell>
          <cell r="N41">
            <v>13878092613.67</v>
          </cell>
          <cell r="O41">
            <v>13926158789</v>
          </cell>
          <cell r="P41">
            <v>4891273649.9799995</v>
          </cell>
          <cell r="Q41">
            <v>4891273649.9799995</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52764053614</v>
          </cell>
          <cell r="O43">
            <v>0</v>
          </cell>
          <cell r="P43">
            <v>30165307281.790001</v>
          </cell>
          <cell r="Q43">
            <v>30165307281.790001</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9">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0</v>
          </cell>
          <cell r="Q2">
            <v>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400000000</v>
          </cell>
          <cell r="Q4">
            <v>400000000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150000000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232000000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0</v>
          </cell>
          <cell r="O7">
            <v>23461839</v>
          </cell>
          <cell r="P7">
            <v>0</v>
          </cell>
          <cell r="Q7">
            <v>0</v>
          </cell>
        </row>
        <row r="8">
          <cell r="A8" t="str">
            <v>310-1300-18-13</v>
          </cell>
          <cell r="B8" t="str">
            <v>310</v>
          </cell>
          <cell r="C8" t="str">
            <v>1300</v>
          </cell>
          <cell r="D8" t="str">
            <v>18</v>
          </cell>
          <cell r="G8" t="str">
            <v>13</v>
          </cell>
          <cell r="H8" t="str">
            <v>C</v>
          </cell>
          <cell r="I8" t="str">
            <v>ASISTENCIA TECNICA PARA MODERNIZAR Y OPTIMIZAR EL SISTEMA DE INSPECCION VIGILANCIA Y CONTROL CON DIVULGACION DE LA NORMATIVIDAD LABORAL ORIENTADA A LA CLASE EMPRESARIAL Y TRABAJADORA DEL SECTOR FORMAL</v>
          </cell>
          <cell r="J8">
            <v>0</v>
          </cell>
          <cell r="K8">
            <v>300000000</v>
          </cell>
          <cell r="L8">
            <v>0</v>
          </cell>
          <cell r="M8">
            <v>300000000</v>
          </cell>
          <cell r="N8">
            <v>170000000</v>
          </cell>
          <cell r="O8">
            <v>0</v>
          </cell>
          <cell r="P8">
            <v>0</v>
          </cell>
          <cell r="Q8">
            <v>0</v>
          </cell>
        </row>
        <row r="9">
          <cell r="A9" t="str">
            <v>310-1300-18-18</v>
          </cell>
          <cell r="B9" t="str">
            <v>310</v>
          </cell>
          <cell r="C9" t="str">
            <v>1300</v>
          </cell>
          <cell r="D9" t="str">
            <v>18</v>
          </cell>
          <cell r="G9" t="str">
            <v>18</v>
          </cell>
          <cell r="H9" t="str">
            <v>C</v>
          </cell>
          <cell r="I9" t="str">
            <v>ASISTENCIA TECNICA PARA MODERNIZAR Y OPTIMIZAR EL SISTEMA DE INSPECCION VIGILANCIA Y CONTROL CON DIVULGACION DE LA NORMATIVIDAD LABORAL ORIENTADA A LA CLASE EMPRESARIAL Y TRABAJADORA DEL SECTOR FORMAL</v>
          </cell>
          <cell r="J9">
            <v>300000000</v>
          </cell>
          <cell r="K9">
            <v>0</v>
          </cell>
          <cell r="L9">
            <v>300000000</v>
          </cell>
          <cell r="M9">
            <v>0</v>
          </cell>
          <cell r="N9">
            <v>0</v>
          </cell>
          <cell r="O9">
            <v>0</v>
          </cell>
          <cell r="P9">
            <v>0</v>
          </cell>
          <cell r="Q9">
            <v>0</v>
          </cell>
        </row>
        <row r="10">
          <cell r="A10" t="str">
            <v>310-1300-20-11</v>
          </cell>
          <cell r="B10" t="str">
            <v>310</v>
          </cell>
          <cell r="C10" t="str">
            <v>1300</v>
          </cell>
          <cell r="D10" t="str">
            <v>20</v>
          </cell>
          <cell r="G10" t="str">
            <v>11</v>
          </cell>
          <cell r="H10" t="str">
            <v>C</v>
          </cell>
          <cell r="I10" t="str">
            <v>ASISTENCIA TECNICA PARA LA CONFORMACION Y PUESTA EN MARCHA DE OBSERVATORIOS DE EMPLEO A NIVEL NACIONAL.</v>
          </cell>
          <cell r="J10">
            <v>500000000</v>
          </cell>
          <cell r="K10">
            <v>0</v>
          </cell>
          <cell r="L10">
            <v>0</v>
          </cell>
          <cell r="M10">
            <v>500000000</v>
          </cell>
          <cell r="N10">
            <v>0</v>
          </cell>
          <cell r="O10">
            <v>2057681</v>
          </cell>
          <cell r="P10">
            <v>109984031</v>
          </cell>
          <cell r="Q10">
            <v>110063204</v>
          </cell>
        </row>
        <row r="11">
          <cell r="A11" t="str">
            <v>310-1300-22-11</v>
          </cell>
          <cell r="B11" t="str">
            <v>310</v>
          </cell>
          <cell r="C11" t="str">
            <v>1300</v>
          </cell>
          <cell r="D11" t="str">
            <v>22</v>
          </cell>
          <cell r="G11" t="str">
            <v>11</v>
          </cell>
          <cell r="H11" t="str">
            <v>C</v>
          </cell>
          <cell r="I11" t="str">
            <v>FORMULACION , PROMOCION DEL DIALOGO SOCIAL Y LA CONCERTACION EN COLOMBIA</v>
          </cell>
          <cell r="J11">
            <v>800000000</v>
          </cell>
          <cell r="K11">
            <v>0</v>
          </cell>
          <cell r="L11">
            <v>0</v>
          </cell>
          <cell r="M11">
            <v>800000000</v>
          </cell>
          <cell r="N11">
            <v>0</v>
          </cell>
          <cell r="O11">
            <v>7035309</v>
          </cell>
          <cell r="P11">
            <v>292830409</v>
          </cell>
          <cell r="Q11">
            <v>292758137</v>
          </cell>
        </row>
        <row r="12">
          <cell r="A12" t="str">
            <v>310-300-104-11</v>
          </cell>
          <cell r="B12" t="str">
            <v>310</v>
          </cell>
          <cell r="C12" t="str">
            <v>300</v>
          </cell>
          <cell r="D12" t="str">
            <v>104</v>
          </cell>
          <cell r="G12" t="str">
            <v>11</v>
          </cell>
          <cell r="H12" t="str">
            <v>C</v>
          </cell>
          <cell r="I12" t="str">
            <v>CAPACITACION DEL RECURSO HUMANO DEL SECTOR SALUD, BECAS CREDITO.</v>
          </cell>
          <cell r="J12">
            <v>11000000000</v>
          </cell>
          <cell r="K12">
            <v>0</v>
          </cell>
          <cell r="L12">
            <v>0</v>
          </cell>
          <cell r="M12">
            <v>11000000000</v>
          </cell>
          <cell r="N12">
            <v>0</v>
          </cell>
          <cell r="O12">
            <v>0</v>
          </cell>
          <cell r="P12">
            <v>0</v>
          </cell>
          <cell r="Q12">
            <v>0</v>
          </cell>
        </row>
        <row r="13">
          <cell r="A13" t="str">
            <v>310-300-106-11</v>
          </cell>
          <cell r="B13" t="str">
            <v>310</v>
          </cell>
          <cell r="C13" t="str">
            <v>300</v>
          </cell>
          <cell r="D13" t="str">
            <v>106</v>
          </cell>
          <cell r="G13" t="str">
            <v>11</v>
          </cell>
          <cell r="H13" t="str">
            <v>C</v>
          </cell>
          <cell r="I13" t="str">
            <v>ASISTENCIA TECNICA, CAPACITACION E IMPLEMENTACION DEL SISTEMA GENERAL DE SEGURIDAD SOCIAL EN SALUD.</v>
          </cell>
          <cell r="J13">
            <v>300000000</v>
          </cell>
          <cell r="K13">
            <v>0</v>
          </cell>
          <cell r="L13">
            <v>0</v>
          </cell>
          <cell r="M13">
            <v>300000000</v>
          </cell>
          <cell r="N13">
            <v>1500000</v>
          </cell>
          <cell r="O13">
            <v>7420472.9000000004</v>
          </cell>
          <cell r="P13">
            <v>17393418</v>
          </cell>
          <cell r="Q13">
            <v>18406863</v>
          </cell>
        </row>
        <row r="14">
          <cell r="A14" t="str">
            <v>310-300-107-11</v>
          </cell>
          <cell r="B14" t="str">
            <v>310</v>
          </cell>
          <cell r="C14" t="str">
            <v>300</v>
          </cell>
          <cell r="D14" t="str">
            <v>107</v>
          </cell>
          <cell r="G14" t="str">
            <v>11</v>
          </cell>
          <cell r="H14" t="str">
            <v>C</v>
          </cell>
          <cell r="I14" t="str">
            <v>ASISTENCIA Y PROMOCION SOCIAL POR LA INCLUSION Y LA EQUIDAD NACIONAL-[PREVIO CONCEPTO DNP]</v>
          </cell>
          <cell r="J14">
            <v>7500000000</v>
          </cell>
          <cell r="K14">
            <v>0</v>
          </cell>
          <cell r="L14">
            <v>0</v>
          </cell>
          <cell r="M14">
            <v>7500000000</v>
          </cell>
          <cell r="N14">
            <v>0</v>
          </cell>
          <cell r="O14">
            <v>0</v>
          </cell>
          <cell r="P14">
            <v>162814150</v>
          </cell>
          <cell r="Q14">
            <v>153261004.5</v>
          </cell>
        </row>
        <row r="15">
          <cell r="A15" t="str">
            <v>310-704-1-11</v>
          </cell>
          <cell r="B15" t="str">
            <v>310</v>
          </cell>
          <cell r="C15" t="str">
            <v>704</v>
          </cell>
          <cell r="D15" t="str">
            <v>1</v>
          </cell>
          <cell r="G15" t="str">
            <v>11</v>
          </cell>
          <cell r="H15" t="str">
            <v>C</v>
          </cell>
          <cell r="I15" t="str">
            <v>DISENO , IMPLEMENTACION Y SEGUIMIENTO DEL PLAN NACIONAL DE FORMACION DE RECURSOS HUMANOS EN EL MARCO DEL SISTEMA DE LA PROTECCION SOCIAL. A NIVEL NACIONAL</v>
          </cell>
          <cell r="J15">
            <v>700000000</v>
          </cell>
          <cell r="K15">
            <v>0</v>
          </cell>
          <cell r="L15">
            <v>0</v>
          </cell>
          <cell r="M15">
            <v>700000000</v>
          </cell>
          <cell r="N15">
            <v>0</v>
          </cell>
          <cell r="O15">
            <v>0</v>
          </cell>
          <cell r="P15">
            <v>11632891</v>
          </cell>
          <cell r="Q15">
            <v>6803233</v>
          </cell>
        </row>
        <row r="16">
          <cell r="A16" t="str">
            <v>320-300-2-16</v>
          </cell>
          <cell r="B16" t="str">
            <v>320</v>
          </cell>
          <cell r="C16" t="str">
            <v>300</v>
          </cell>
          <cell r="D16" t="str">
            <v>2</v>
          </cell>
          <cell r="G16" t="str">
            <v>16</v>
          </cell>
          <cell r="H16" t="str">
            <v>S</v>
          </cell>
          <cell r="I16" t="str">
            <v>ASISTENCIA Y PREVENCION EN EMERGENCIAS Y DESASTRES.</v>
          </cell>
          <cell r="J16">
            <v>1000000000</v>
          </cell>
          <cell r="K16">
            <v>0</v>
          </cell>
          <cell r="L16">
            <v>0</v>
          </cell>
          <cell r="M16">
            <v>1000000000</v>
          </cell>
          <cell r="N16">
            <v>0</v>
          </cell>
          <cell r="O16">
            <v>1024919</v>
          </cell>
          <cell r="P16">
            <v>46477145</v>
          </cell>
          <cell r="Q16">
            <v>46946860</v>
          </cell>
        </row>
        <row r="17">
          <cell r="A17" t="str">
            <v>320-300-5-16</v>
          </cell>
          <cell r="B17" t="str">
            <v>320</v>
          </cell>
          <cell r="C17" t="str">
            <v>300</v>
          </cell>
          <cell r="D17" t="str">
            <v>5</v>
          </cell>
          <cell r="G17" t="str">
            <v>16</v>
          </cell>
          <cell r="H17" t="str">
            <v>S</v>
          </cell>
          <cell r="I17" t="str">
            <v>IMPLANTACION DE PROYECTOS PARA POBLACION EN CONDICIONES ESPECIALES(SALUD MENTAL, DISCAPACITADOS Y DESPLAZADOS), NACIONAL.-[DISTRIBUCION PREVIO CONCEPTO DNP]</v>
          </cell>
          <cell r="J17">
            <v>2900000000</v>
          </cell>
          <cell r="K17">
            <v>0</v>
          </cell>
          <cell r="L17">
            <v>0</v>
          </cell>
          <cell r="M17">
            <v>2900000000</v>
          </cell>
          <cell r="N17">
            <v>0</v>
          </cell>
          <cell r="O17">
            <v>0</v>
          </cell>
          <cell r="P17">
            <v>0</v>
          </cell>
          <cell r="Q17">
            <v>0</v>
          </cell>
        </row>
        <row r="18">
          <cell r="A18" t="str">
            <v>320-300-6-16</v>
          </cell>
          <cell r="B18" t="str">
            <v>320</v>
          </cell>
          <cell r="C18" t="str">
            <v>300</v>
          </cell>
          <cell r="D18" t="str">
            <v>6</v>
          </cell>
          <cell r="G18" t="str">
            <v>16</v>
          </cell>
          <cell r="H18" t="str">
            <v>S</v>
          </cell>
          <cell r="I18" t="str">
            <v>IMPLANTACION DE PROYECTOS PARA POBLACION EN CONDICIONES ESPECIALESA NIVEL NACIONAL-ATENCION A LA POBLACION DESPLAZADA -APD.</v>
          </cell>
          <cell r="J18">
            <v>3977551723</v>
          </cell>
          <cell r="K18">
            <v>0</v>
          </cell>
          <cell r="L18">
            <v>0</v>
          </cell>
          <cell r="M18">
            <v>3977551723</v>
          </cell>
          <cell r="N18">
            <v>0</v>
          </cell>
          <cell r="O18">
            <v>0</v>
          </cell>
          <cell r="P18">
            <v>994387931</v>
          </cell>
          <cell r="Q18">
            <v>994387931</v>
          </cell>
        </row>
        <row r="19">
          <cell r="A19" t="str">
            <v>320-301-5-16</v>
          </cell>
          <cell r="B19" t="str">
            <v>320</v>
          </cell>
          <cell r="C19" t="str">
            <v>301</v>
          </cell>
          <cell r="D19" t="str">
            <v>5</v>
          </cell>
          <cell r="G19" t="str">
            <v>16</v>
          </cell>
          <cell r="H19" t="str">
            <v>S</v>
          </cell>
          <cell r="I19" t="str">
            <v>PROTECCION DE LA SALUD PUBLICA EN EL AMBITO NACIONAL.</v>
          </cell>
          <cell r="J19">
            <v>126182515000</v>
          </cell>
          <cell r="K19">
            <v>0</v>
          </cell>
          <cell r="L19">
            <v>0</v>
          </cell>
          <cell r="M19">
            <v>126182515000</v>
          </cell>
          <cell r="N19">
            <v>1166336953</v>
          </cell>
          <cell r="O19">
            <v>7060960.6399999997</v>
          </cell>
          <cell r="P19">
            <v>1724699912.8</v>
          </cell>
          <cell r="Q19">
            <v>5729712138.4200001</v>
          </cell>
        </row>
        <row r="20">
          <cell r="A20" t="str">
            <v>320-301-7-14</v>
          </cell>
          <cell r="B20" t="str">
            <v>320</v>
          </cell>
          <cell r="C20" t="str">
            <v>301</v>
          </cell>
          <cell r="D20" t="str">
            <v>7</v>
          </cell>
          <cell r="G20" t="str">
            <v>14</v>
          </cell>
          <cell r="H20" t="str">
            <v>S</v>
          </cell>
          <cell r="I20" t="str">
            <v>PROYECTO PROGRAMA AMPLIADO DE INMUNIZACIONES - PAI-NACIONAL REGION NACIONAL</v>
          </cell>
          <cell r="J20">
            <v>11224005337</v>
          </cell>
          <cell r="K20">
            <v>0</v>
          </cell>
          <cell r="L20">
            <v>0</v>
          </cell>
          <cell r="M20">
            <v>11224005337</v>
          </cell>
          <cell r="N20">
            <v>0</v>
          </cell>
          <cell r="O20">
            <v>0</v>
          </cell>
          <cell r="P20">
            <v>0</v>
          </cell>
          <cell r="Q20">
            <v>0</v>
          </cell>
        </row>
        <row r="21">
          <cell r="A21" t="str">
            <v>320-301-7-16</v>
          </cell>
          <cell r="B21" t="str">
            <v>320</v>
          </cell>
          <cell r="C21" t="str">
            <v>301</v>
          </cell>
          <cell r="D21" t="str">
            <v>7</v>
          </cell>
          <cell r="G21" t="str">
            <v>16</v>
          </cell>
          <cell r="H21" t="str">
            <v>S</v>
          </cell>
          <cell r="I21" t="str">
            <v>PROYECTO PROGRAMA AMPLIADO DE INMUNIZACIONES - PAI-NACIONAL REGION NACIONAL</v>
          </cell>
          <cell r="J21">
            <v>104143479663</v>
          </cell>
          <cell r="K21">
            <v>0</v>
          </cell>
          <cell r="L21">
            <v>0</v>
          </cell>
          <cell r="M21">
            <v>104143479663</v>
          </cell>
          <cell r="N21">
            <v>513663047</v>
          </cell>
          <cell r="O21">
            <v>0</v>
          </cell>
          <cell r="P21">
            <v>1340627091</v>
          </cell>
          <cell r="Q21">
            <v>1227885471</v>
          </cell>
        </row>
        <row r="22">
          <cell r="A22" t="str">
            <v>410-300-3-11</v>
          </cell>
          <cell r="B22" t="str">
            <v>410</v>
          </cell>
          <cell r="C22" t="str">
            <v>300</v>
          </cell>
          <cell r="D22" t="str">
            <v>3</v>
          </cell>
          <cell r="G22" t="str">
            <v>11</v>
          </cell>
          <cell r="H22" t="str">
            <v>C</v>
          </cell>
          <cell r="I22" t="str">
            <v>IMPLANTACION DEL PLAN DE ESTUDIOS E INVESTIGACIONES DE LA PROTECCION SOCIAL NACIONAL</v>
          </cell>
          <cell r="J22">
            <v>1100000000</v>
          </cell>
          <cell r="K22">
            <v>0</v>
          </cell>
          <cell r="L22">
            <v>0</v>
          </cell>
          <cell r="M22">
            <v>1100000000</v>
          </cell>
          <cell r="N22">
            <v>0</v>
          </cell>
          <cell r="O22">
            <v>0</v>
          </cell>
          <cell r="P22">
            <v>138556728</v>
          </cell>
          <cell r="Q22">
            <v>131994228</v>
          </cell>
        </row>
        <row r="23">
          <cell r="A23" t="str">
            <v>410-300-4-11</v>
          </cell>
          <cell r="B23" t="str">
            <v>410</v>
          </cell>
          <cell r="C23" t="str">
            <v>300</v>
          </cell>
          <cell r="D23" t="str">
            <v>4</v>
          </cell>
          <cell r="G23" t="str">
            <v>11</v>
          </cell>
          <cell r="H23" t="str">
            <v>C</v>
          </cell>
          <cell r="I23" t="str">
            <v>ACTUALIZACION DEL REGISTRO PARA LA LOCALIZACION Y CARACTERIZACION DE LA POBLACION EN SITUACION DE DISCAPACIDAD REGION NACIONAL-[PREVIO CONCEPTO DNP]</v>
          </cell>
          <cell r="J23">
            <v>900000000</v>
          </cell>
          <cell r="K23">
            <v>0</v>
          </cell>
          <cell r="L23">
            <v>0</v>
          </cell>
          <cell r="M23">
            <v>900000000</v>
          </cell>
          <cell r="N23">
            <v>0</v>
          </cell>
          <cell r="O23">
            <v>0</v>
          </cell>
          <cell r="P23">
            <v>0</v>
          </cell>
          <cell r="Q23">
            <v>0</v>
          </cell>
        </row>
        <row r="24">
          <cell r="A24" t="str">
            <v>410-303-1-16</v>
          </cell>
          <cell r="B24" t="str">
            <v>410</v>
          </cell>
          <cell r="C24" t="str">
            <v>303</v>
          </cell>
          <cell r="D24" t="str">
            <v>1</v>
          </cell>
          <cell r="G24" t="str">
            <v>16</v>
          </cell>
          <cell r="H24" t="str">
            <v>S</v>
          </cell>
          <cell r="I24" t="str">
            <v>ESTUDIO Y ELABORACION DE PROGRAMA DE VULNERABILIDAD SISMICA ESTRUCTURAL EN INSTITUCIONES HOSPITALARIAS A NIVEL NACIONAL</v>
          </cell>
          <cell r="J24">
            <v>12600000000</v>
          </cell>
          <cell r="K24">
            <v>0</v>
          </cell>
          <cell r="L24">
            <v>0</v>
          </cell>
          <cell r="M24">
            <v>12600000000</v>
          </cell>
          <cell r="N24">
            <v>0</v>
          </cell>
          <cell r="O24">
            <v>0</v>
          </cell>
          <cell r="P24">
            <v>0</v>
          </cell>
          <cell r="Q24">
            <v>0</v>
          </cell>
        </row>
        <row r="25">
          <cell r="A25" t="str">
            <v>430-300-1-11</v>
          </cell>
          <cell r="B25" t="str">
            <v>430</v>
          </cell>
          <cell r="C25" t="str">
            <v>300</v>
          </cell>
          <cell r="D25" t="str">
            <v>1</v>
          </cell>
          <cell r="G25" t="str">
            <v>11</v>
          </cell>
          <cell r="H25" t="str">
            <v>C</v>
          </cell>
          <cell r="I25" t="str">
            <v>MANTENIMIENTO DEL SISTEMA INTEGRAL DE INFORMACION EN SALUD</v>
          </cell>
          <cell r="J25">
            <v>6500000000</v>
          </cell>
          <cell r="K25">
            <v>0</v>
          </cell>
          <cell r="L25">
            <v>0</v>
          </cell>
          <cell r="M25">
            <v>6500000000</v>
          </cell>
          <cell r="N25">
            <v>500000000</v>
          </cell>
          <cell r="O25">
            <v>0</v>
          </cell>
          <cell r="P25">
            <v>208146688</v>
          </cell>
          <cell r="Q25">
            <v>1118159557.1400001</v>
          </cell>
        </row>
        <row r="26">
          <cell r="A26" t="str">
            <v>430-300-3-11</v>
          </cell>
          <cell r="B26" t="str">
            <v>430</v>
          </cell>
          <cell r="C26" t="str">
            <v>300</v>
          </cell>
          <cell r="D26" t="str">
            <v>3</v>
          </cell>
          <cell r="G26" t="str">
            <v>11</v>
          </cell>
          <cell r="H26" t="str">
            <v>C</v>
          </cell>
          <cell r="I26" t="str">
            <v>IMPLEMENTACION DESARROLLO Y SOSTENIMIENTO SISTEMA DE GESTION DE CALIDAD REGION NACIONAL</v>
          </cell>
          <cell r="J26">
            <v>500000000</v>
          </cell>
          <cell r="K26">
            <v>0</v>
          </cell>
          <cell r="L26">
            <v>0</v>
          </cell>
          <cell r="M26">
            <v>500000000</v>
          </cell>
          <cell r="N26">
            <v>0</v>
          </cell>
          <cell r="O26">
            <v>1480992</v>
          </cell>
          <cell r="P26">
            <v>18641688</v>
          </cell>
          <cell r="Q26">
            <v>29505666</v>
          </cell>
        </row>
        <row r="27">
          <cell r="A27" t="str">
            <v>510-1300-1-11</v>
          </cell>
          <cell r="B27" t="str">
            <v>510</v>
          </cell>
          <cell r="C27" t="str">
            <v>1300</v>
          </cell>
          <cell r="D27" t="str">
            <v>1</v>
          </cell>
          <cell r="G27" t="str">
            <v>11</v>
          </cell>
          <cell r="H27" t="str">
            <v>C</v>
          </cell>
          <cell r="I27" t="str">
            <v>ASISTENCIA TECNICA Y CARACTERIZACION DE LOS MERCADOS DE TRABAJO</v>
          </cell>
          <cell r="J27">
            <v>260000000</v>
          </cell>
          <cell r="K27">
            <v>0</v>
          </cell>
          <cell r="L27">
            <v>0</v>
          </cell>
          <cell r="M27">
            <v>260000000</v>
          </cell>
          <cell r="N27">
            <v>0</v>
          </cell>
          <cell r="O27">
            <v>0</v>
          </cell>
          <cell r="P27">
            <v>0</v>
          </cell>
          <cell r="Q27">
            <v>0</v>
          </cell>
        </row>
        <row r="28">
          <cell r="A28" t="str">
            <v>510-300-8-11</v>
          </cell>
          <cell r="B28" t="str">
            <v>510</v>
          </cell>
          <cell r="C28" t="str">
            <v>300</v>
          </cell>
          <cell r="D28" t="str">
            <v>8</v>
          </cell>
          <cell r="G28" t="str">
            <v>11</v>
          </cell>
          <cell r="H28" t="str">
            <v>C</v>
          </cell>
          <cell r="I28" t="str">
            <v>CAPACITACION Y FORMACION DEL RECURSO HUMANO DEL MINISTERIO DE LA PROTECCION SOCIAL A NIVEL NACIONAL</v>
          </cell>
          <cell r="J28">
            <v>150000000</v>
          </cell>
          <cell r="K28">
            <v>0</v>
          </cell>
          <cell r="L28">
            <v>0</v>
          </cell>
          <cell r="M28">
            <v>150000000</v>
          </cell>
          <cell r="N28">
            <v>0</v>
          </cell>
          <cell r="O28">
            <v>0</v>
          </cell>
          <cell r="P28">
            <v>0</v>
          </cell>
          <cell r="Q28">
            <v>0</v>
          </cell>
        </row>
        <row r="29">
          <cell r="A29" t="str">
            <v>520-301-1-11</v>
          </cell>
          <cell r="B29" t="str">
            <v>520</v>
          </cell>
          <cell r="C29" t="str">
            <v>301</v>
          </cell>
          <cell r="D29" t="str">
            <v>1</v>
          </cell>
          <cell r="G29" t="str">
            <v>11</v>
          </cell>
          <cell r="H29" t="str">
            <v>C</v>
          </cell>
          <cell r="I29" t="str">
            <v>IMPLEMENTACION DEL CONTROL Y SISTEMATIZACION DE INFORMACION SOBRE MEDICAMENTOS DE CONTROL ESPECIAL EN COLOMBIA.</v>
          </cell>
          <cell r="J29">
            <v>153000000</v>
          </cell>
          <cell r="K29">
            <v>0</v>
          </cell>
          <cell r="L29">
            <v>0</v>
          </cell>
          <cell r="M29">
            <v>153000000</v>
          </cell>
          <cell r="N29">
            <v>0</v>
          </cell>
          <cell r="O29">
            <v>0</v>
          </cell>
          <cell r="P29">
            <v>0</v>
          </cell>
          <cell r="Q29">
            <v>0</v>
          </cell>
        </row>
        <row r="30">
          <cell r="A30" t="str">
            <v>530-1300-1-11</v>
          </cell>
          <cell r="B30" t="str">
            <v>530</v>
          </cell>
          <cell r="C30" t="str">
            <v>1300</v>
          </cell>
          <cell r="D30" t="str">
            <v>1</v>
          </cell>
          <cell r="G30" t="str">
            <v>11</v>
          </cell>
          <cell r="H30" t="str">
            <v>C</v>
          </cell>
          <cell r="I30" t="str">
            <v>IMPLEMENTACION DE MECANISMOS PARA MEJORAR LA CALIDAD Y EFICIENCIA EN LA PRESTACION DEL SERVICIO AL CIUDADANO</v>
          </cell>
          <cell r="J30">
            <v>270000000</v>
          </cell>
          <cell r="K30">
            <v>0</v>
          </cell>
          <cell r="L30">
            <v>0</v>
          </cell>
          <cell r="M30">
            <v>270000000</v>
          </cell>
          <cell r="N30">
            <v>0</v>
          </cell>
          <cell r="O30">
            <v>0</v>
          </cell>
          <cell r="P30">
            <v>0</v>
          </cell>
          <cell r="Q30">
            <v>0</v>
          </cell>
        </row>
        <row r="31">
          <cell r="A31" t="str">
            <v>530-300-2-11</v>
          </cell>
          <cell r="B31" t="str">
            <v>530</v>
          </cell>
          <cell r="C31" t="str">
            <v>300</v>
          </cell>
          <cell r="D31" t="str">
            <v>2</v>
          </cell>
          <cell r="G31" t="str">
            <v>11</v>
          </cell>
          <cell r="H31" t="str">
            <v>C</v>
          </cell>
          <cell r="I31" t="str">
            <v>IMPLANTACION Y DESARROLLO DEL SISTEMA OBLIGATORIO DE GARANTIA DE CALIDAD EN SALUD EN LA REPUBLICA DE COLOMBIA.</v>
          </cell>
          <cell r="J31">
            <v>300000000</v>
          </cell>
          <cell r="K31">
            <v>0</v>
          </cell>
          <cell r="L31">
            <v>0</v>
          </cell>
          <cell r="M31">
            <v>300000000</v>
          </cell>
          <cell r="N31">
            <v>0</v>
          </cell>
          <cell r="O31">
            <v>0</v>
          </cell>
          <cell r="P31">
            <v>0</v>
          </cell>
          <cell r="Q31">
            <v>0</v>
          </cell>
        </row>
        <row r="32">
          <cell r="A32" t="str">
            <v>540-1300-1-15</v>
          </cell>
          <cell r="B32" t="str">
            <v>540</v>
          </cell>
          <cell r="C32" t="str">
            <v>1300</v>
          </cell>
          <cell r="D32" t="str">
            <v>1</v>
          </cell>
          <cell r="G32" t="str">
            <v>15</v>
          </cell>
          <cell r="H32" t="str">
            <v>C</v>
          </cell>
          <cell r="I32" t="str">
            <v>IMPLEMENTACION PARA EL FORTALECIMIENTO DEL SISTEMA DE PROTECCION SOCIAL EN COLOMBIA</v>
          </cell>
          <cell r="J32">
            <v>1330000000</v>
          </cell>
          <cell r="K32">
            <v>0</v>
          </cell>
          <cell r="L32">
            <v>0</v>
          </cell>
          <cell r="M32">
            <v>1330000000</v>
          </cell>
          <cell r="N32">
            <v>594282600</v>
          </cell>
          <cell r="O32">
            <v>-5489241</v>
          </cell>
          <cell r="P32">
            <v>9034776.8000000007</v>
          </cell>
          <cell r="Q32">
            <v>9034776.8000000007</v>
          </cell>
        </row>
        <row r="33">
          <cell r="A33" t="str">
            <v>620-1300-1-16</v>
          </cell>
          <cell r="B33" t="str">
            <v>620</v>
          </cell>
          <cell r="C33" t="str">
            <v>1300</v>
          </cell>
          <cell r="D33" t="str">
            <v>1</v>
          </cell>
          <cell r="G33" t="str">
            <v>16</v>
          </cell>
          <cell r="H33" t="str">
            <v>S</v>
          </cell>
          <cell r="I33" t="str">
            <v>IMPLEMENTACION FONDO DE SOLIDARIDAD PENSIONAL, SUBCUENTA DE SOLIDARIDAD.</v>
          </cell>
          <cell r="J33">
            <v>154920000000</v>
          </cell>
          <cell r="K33">
            <v>0</v>
          </cell>
          <cell r="L33">
            <v>0</v>
          </cell>
          <cell r="M33">
            <v>154920000000</v>
          </cell>
          <cell r="N33">
            <v>9589778584</v>
          </cell>
          <cell r="O33">
            <v>9589778584</v>
          </cell>
          <cell r="P33">
            <v>9613779896.2999992</v>
          </cell>
          <cell r="Q33">
            <v>30612609.420000002</v>
          </cell>
        </row>
        <row r="34">
          <cell r="A34" t="str">
            <v>620-1501-1-11</v>
          </cell>
          <cell r="B34" t="str">
            <v>620</v>
          </cell>
          <cell r="C34" t="str">
            <v>1501</v>
          </cell>
          <cell r="D34" t="str">
            <v>1</v>
          </cell>
          <cell r="G34" t="str">
            <v>11</v>
          </cell>
          <cell r="H34" t="str">
            <v>C</v>
          </cell>
          <cell r="I34" t="str">
            <v>IMPLANTACION FONDO DE SOLIDARIDAD PENSIONAL SUBCUENTA DE SUBSISTENCIA.</v>
          </cell>
          <cell r="J34">
            <v>155644729015</v>
          </cell>
          <cell r="K34">
            <v>0</v>
          </cell>
          <cell r="L34">
            <v>0</v>
          </cell>
          <cell r="M34">
            <v>155644729015</v>
          </cell>
          <cell r="N34">
            <v>0</v>
          </cell>
          <cell r="O34">
            <v>0</v>
          </cell>
          <cell r="P34">
            <v>0</v>
          </cell>
          <cell r="Q34">
            <v>0</v>
          </cell>
        </row>
        <row r="35">
          <cell r="A35" t="str">
            <v>620-1501-1-16</v>
          </cell>
          <cell r="B35" t="str">
            <v>620</v>
          </cell>
          <cell r="C35" t="str">
            <v>1501</v>
          </cell>
          <cell r="D35" t="str">
            <v>1</v>
          </cell>
          <cell r="G35" t="str">
            <v>16</v>
          </cell>
          <cell r="H35" t="str">
            <v>S</v>
          </cell>
          <cell r="I35" t="str">
            <v>IMPLANTACION FONDO DE SOLIDARIDAD PENSIONAL SUBCUENTA DE SUBSISTENCIA.</v>
          </cell>
          <cell r="J35">
            <v>424099794985</v>
          </cell>
          <cell r="K35">
            <v>0</v>
          </cell>
          <cell r="L35">
            <v>0</v>
          </cell>
          <cell r="M35">
            <v>424099794985</v>
          </cell>
          <cell r="N35">
            <v>0</v>
          </cell>
          <cell r="O35">
            <v>0</v>
          </cell>
          <cell r="P35">
            <v>31336695.420000002</v>
          </cell>
          <cell r="Q35">
            <v>31336695.420000002</v>
          </cell>
        </row>
        <row r="36">
          <cell r="A36" t="str">
            <v>630-304-20-14</v>
          </cell>
          <cell r="B36" t="str">
            <v>630</v>
          </cell>
          <cell r="C36" t="str">
            <v>304</v>
          </cell>
          <cell r="D36" t="str">
            <v>20</v>
          </cell>
          <cell r="G36" t="str">
            <v>14</v>
          </cell>
          <cell r="H36" t="str">
            <v>C</v>
          </cell>
          <cell r="I36" t="str">
            <v>MEJORAMIENTO FORTALECIMIENTO Y AJUSTE EN LA GESTION DE LAS INSTITUCIONES DE LA RED PUBLICA HOSPITALARIA DEL PAIS.-[PREVIO CONCEPTO DNP]</v>
          </cell>
          <cell r="J36">
            <v>9000000000</v>
          </cell>
          <cell r="K36">
            <v>0</v>
          </cell>
          <cell r="L36">
            <v>0</v>
          </cell>
          <cell r="M36">
            <v>9000000000</v>
          </cell>
          <cell r="N36">
            <v>0</v>
          </cell>
          <cell r="O36">
            <v>0</v>
          </cell>
          <cell r="P36">
            <v>2000000000</v>
          </cell>
          <cell r="Q36">
            <v>0</v>
          </cell>
        </row>
        <row r="37">
          <cell r="A37" t="str">
            <v>630-304-20-16</v>
          </cell>
          <cell r="B37" t="str">
            <v>630</v>
          </cell>
          <cell r="C37" t="str">
            <v>304</v>
          </cell>
          <cell r="D37" t="str">
            <v>20</v>
          </cell>
          <cell r="G37" t="str">
            <v>16</v>
          </cell>
          <cell r="H37" t="str">
            <v>S</v>
          </cell>
          <cell r="I37" t="str">
            <v>MEJORAMIENTO FORTALECIMIENTO Y AJUSTE EN LA GESTION DE LAS INSTITUCIONES DE LA RED PUBLICA HOSPITALARIA DEL PAIS.-[PREVIO CONCEPTO DNP]</v>
          </cell>
          <cell r="J37">
            <v>15000000000</v>
          </cell>
          <cell r="K37">
            <v>0</v>
          </cell>
          <cell r="L37">
            <v>0</v>
          </cell>
          <cell r="M37">
            <v>15000000000</v>
          </cell>
          <cell r="N37">
            <v>0</v>
          </cell>
          <cell r="O37">
            <v>0</v>
          </cell>
          <cell r="P37">
            <v>1000000000</v>
          </cell>
          <cell r="Q37">
            <v>1000000000</v>
          </cell>
        </row>
        <row r="38">
          <cell r="A38" t="str">
            <v>630-304-24-16</v>
          </cell>
          <cell r="B38" t="str">
            <v>630</v>
          </cell>
          <cell r="C38" t="str">
            <v>304</v>
          </cell>
          <cell r="D38" t="str">
            <v>24</v>
          </cell>
          <cell r="G38" t="str">
            <v>16</v>
          </cell>
          <cell r="H38" t="str">
            <v>S</v>
          </cell>
          <cell r="I38" t="str">
            <v>AMPLIACION RENOVACION DE LA AFILIACION DE REGIMEN SUBSIDIADO-SUBCUENTA DE SOLIDARIDAD FOSYGA-ATENCION A LA POBLACION DESPLAZADA-APD A NIVEL NACIONAL</v>
          </cell>
          <cell r="J38">
            <v>130582400000</v>
          </cell>
          <cell r="K38">
            <v>0</v>
          </cell>
          <cell r="L38">
            <v>0</v>
          </cell>
          <cell r="M38">
            <v>130582400000</v>
          </cell>
          <cell r="N38">
            <v>0</v>
          </cell>
          <cell r="O38">
            <v>0</v>
          </cell>
          <cell r="P38">
            <v>0</v>
          </cell>
          <cell r="Q38">
            <v>0</v>
          </cell>
        </row>
        <row r="39">
          <cell r="A39" t="str">
            <v>630-304-25-16</v>
          </cell>
          <cell r="B39" t="str">
            <v>630</v>
          </cell>
          <cell r="C39" t="str">
            <v>304</v>
          </cell>
          <cell r="D39" t="str">
            <v>25</v>
          </cell>
          <cell r="G39" t="str">
            <v>16</v>
          </cell>
          <cell r="H39" t="str">
            <v>S</v>
          </cell>
          <cell r="I39" t="str">
            <v>IMPLANTACION DE PROYECTOS PARA LA ATENCION PRIORITARIA EN SALUD A NIVEL NACIONAL</v>
          </cell>
          <cell r="J39">
            <v>315000000000</v>
          </cell>
          <cell r="K39">
            <v>0</v>
          </cell>
          <cell r="L39">
            <v>0</v>
          </cell>
          <cell r="M39">
            <v>315000000000</v>
          </cell>
          <cell r="N39">
            <v>0</v>
          </cell>
          <cell r="O39">
            <v>0</v>
          </cell>
          <cell r="P39">
            <v>6893061808</v>
          </cell>
          <cell r="Q39">
            <v>6893061808</v>
          </cell>
        </row>
        <row r="40">
          <cell r="A40" t="str">
            <v>630-304-26-16</v>
          </cell>
          <cell r="B40" t="str">
            <v>630</v>
          </cell>
          <cell r="C40" t="str">
            <v>304</v>
          </cell>
          <cell r="D40" t="str">
            <v>26</v>
          </cell>
          <cell r="G40" t="str">
            <v>16</v>
          </cell>
          <cell r="H40" t="str">
            <v>S</v>
          </cell>
          <cell r="I40" t="str">
            <v>IMPLEMENTACION PAGO ENFERMEDADES DE ALTO COSTO  NACIONAL</v>
          </cell>
          <cell r="J40">
            <v>30000000000</v>
          </cell>
          <cell r="K40">
            <v>0</v>
          </cell>
          <cell r="L40">
            <v>0</v>
          </cell>
          <cell r="M40">
            <v>30000000000</v>
          </cell>
          <cell r="N40">
            <v>0</v>
          </cell>
          <cell r="O40">
            <v>0</v>
          </cell>
          <cell r="P40">
            <v>0</v>
          </cell>
          <cell r="Q40">
            <v>0</v>
          </cell>
        </row>
        <row r="41">
          <cell r="A41" t="str">
            <v>630-304-506-16</v>
          </cell>
          <cell r="B41" t="str">
            <v>630</v>
          </cell>
          <cell r="C41" t="str">
            <v>304</v>
          </cell>
          <cell r="D41" t="str">
            <v>506</v>
          </cell>
          <cell r="G41" t="str">
            <v>16</v>
          </cell>
          <cell r="H41" t="str">
            <v>S</v>
          </cell>
          <cell r="I41" t="str">
            <v>AMPLIACION DEL POS SUBSIDIADO PARA MENORES DE 12 ANOS REGION NACIONAL</v>
          </cell>
          <cell r="J41">
            <v>180000000000</v>
          </cell>
          <cell r="K41">
            <v>0</v>
          </cell>
          <cell r="L41">
            <v>0</v>
          </cell>
          <cell r="M41">
            <v>180000000000</v>
          </cell>
          <cell r="N41">
            <v>0</v>
          </cell>
          <cell r="O41">
            <v>0</v>
          </cell>
          <cell r="P41">
            <v>0</v>
          </cell>
          <cell r="Q41">
            <v>0</v>
          </cell>
        </row>
        <row r="42">
          <cell r="A42" t="str">
            <v>630-304-5-16</v>
          </cell>
          <cell r="B42" t="str">
            <v>630</v>
          </cell>
          <cell r="C42" t="str">
            <v>304</v>
          </cell>
          <cell r="D42" t="str">
            <v>5</v>
          </cell>
          <cell r="G42" t="str">
            <v>16</v>
          </cell>
          <cell r="H42" t="str">
            <v>S</v>
          </cell>
          <cell r="I42" t="str">
            <v>MEJORAMIENTO DE LA RED DE URGENCIAS Y ATENCION DE ENFERMEDADES CATASTROFICAS Y ACCIDENTES DE TRANSITO- SUBCUENTA ECAT FOSYGA</v>
          </cell>
          <cell r="J42">
            <v>252000000000</v>
          </cell>
          <cell r="K42">
            <v>0</v>
          </cell>
          <cell r="L42">
            <v>0</v>
          </cell>
          <cell r="M42">
            <v>449566896000</v>
          </cell>
          <cell r="N42">
            <v>29224661062.759998</v>
          </cell>
          <cell r="O42">
            <v>69162486725.929993</v>
          </cell>
          <cell r="P42">
            <v>39037123242.290001</v>
          </cell>
          <cell r="Q42">
            <v>38940440484.290001</v>
          </cell>
        </row>
        <row r="43">
          <cell r="A43" t="str">
            <v>630-304-6-16</v>
          </cell>
          <cell r="B43" t="str">
            <v>630</v>
          </cell>
          <cell r="C43" t="str">
            <v>304</v>
          </cell>
          <cell r="D43" t="str">
            <v>6</v>
          </cell>
          <cell r="G43" t="str">
            <v>16</v>
          </cell>
          <cell r="H43" t="str">
            <v>S</v>
          </cell>
          <cell r="I43" t="str">
            <v>PREVENCION Y PROMOCION DE LA SALUD - SUBCUENTA DE PROMOCION FOSYGA</v>
          </cell>
          <cell r="J43">
            <v>1300000000</v>
          </cell>
          <cell r="K43">
            <v>0</v>
          </cell>
          <cell r="L43">
            <v>0</v>
          </cell>
          <cell r="M43">
            <v>1300000000</v>
          </cell>
          <cell r="N43">
            <v>0</v>
          </cell>
          <cell r="O43">
            <v>0</v>
          </cell>
          <cell r="P43">
            <v>0</v>
          </cell>
          <cell r="Q43">
            <v>0</v>
          </cell>
        </row>
        <row r="44">
          <cell r="A44" t="str">
            <v>630-304-7-11</v>
          </cell>
          <cell r="B44" t="str">
            <v>630</v>
          </cell>
          <cell r="C44" t="str">
            <v>304</v>
          </cell>
          <cell r="D44" t="str">
            <v>7</v>
          </cell>
          <cell r="G44" t="str">
            <v>11</v>
          </cell>
          <cell r="H44" t="str">
            <v>C</v>
          </cell>
          <cell r="I44" t="str">
            <v>AMPLIACION RENOVACION DE LA AFILIACION DEL REGIMEN SUBSIDIADO- SUBCUENTA DE SOLIDARIDAD FOSYGA</v>
          </cell>
          <cell r="J44">
            <v>527848515160</v>
          </cell>
          <cell r="K44">
            <v>0</v>
          </cell>
          <cell r="L44">
            <v>0</v>
          </cell>
          <cell r="M44">
            <v>527848515160</v>
          </cell>
          <cell r="N44">
            <v>-52764053614</v>
          </cell>
          <cell r="O44">
            <v>0</v>
          </cell>
          <cell r="P44">
            <v>28685718684.5</v>
          </cell>
          <cell r="Q44">
            <v>28685718684.5</v>
          </cell>
        </row>
        <row r="45">
          <cell r="A45" t="str">
            <v>630-304-7-16</v>
          </cell>
          <cell r="B45" t="str">
            <v>630</v>
          </cell>
          <cell r="C45" t="str">
            <v>304</v>
          </cell>
          <cell r="D45" t="str">
            <v>7</v>
          </cell>
          <cell r="G45" t="str">
            <v>16</v>
          </cell>
          <cell r="H45" t="str">
            <v>S</v>
          </cell>
          <cell r="I45" t="str">
            <v>AMPLIACION RENOVACION DE LA AFILIACION DEL REGIMEN SUBSIDIADO- SUBCUENTA DE SOLIDARIDAD FOSYGA</v>
          </cell>
          <cell r="J45">
            <v>52764053614</v>
          </cell>
          <cell r="K45">
            <v>0</v>
          </cell>
          <cell r="L45">
            <v>0</v>
          </cell>
          <cell r="M45">
            <v>52764053614</v>
          </cell>
          <cell r="N45">
            <v>52764053614</v>
          </cell>
          <cell r="O45">
            <v>52764053614</v>
          </cell>
          <cell r="P45">
            <v>0</v>
          </cell>
          <cell r="Q45">
            <v>0</v>
          </cell>
        </row>
      </sheetData>
      <sheetData sheetId="10">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711278252.23000002</v>
          </cell>
          <cell r="Q2">
            <v>711278252.23000002</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500000000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310-1300-13-13</v>
          </cell>
          <cell r="B6" t="str">
            <v>310</v>
          </cell>
          <cell r="C6" t="str">
            <v>1300</v>
          </cell>
          <cell r="D6" t="str">
            <v>13</v>
          </cell>
          <cell r="G6" t="str">
            <v>13</v>
          </cell>
          <cell r="H6" t="str">
            <v>C</v>
          </cell>
          <cell r="I6" t="str">
            <v>ASISTENCIA TECNICA PARA MODERNIZAR Y OPTIMIZAR EL SISTEMA DE INSPECCION Y VIGILANCIA Y CONTROL CON DIVULGACION DE LA NORMATIVIDAD LABORAL ORIENTADA A LA CLASE EMPRESARIAL  Y TRABAJADORA DEL SECTOR FORMAL</v>
          </cell>
          <cell r="J6">
            <v>0</v>
          </cell>
          <cell r="K6">
            <v>300000000</v>
          </cell>
          <cell r="L6">
            <v>300000000</v>
          </cell>
          <cell r="M6">
            <v>0</v>
          </cell>
          <cell r="N6">
            <v>0</v>
          </cell>
          <cell r="O6">
            <v>0</v>
          </cell>
          <cell r="P6">
            <v>0</v>
          </cell>
          <cell r="Q6">
            <v>0</v>
          </cell>
        </row>
        <row r="7">
          <cell r="A7" t="str">
            <v>310-1300-17-11</v>
          </cell>
          <cell r="B7" t="str">
            <v>310</v>
          </cell>
          <cell r="C7" t="str">
            <v>1300</v>
          </cell>
          <cell r="D7" t="str">
            <v>17</v>
          </cell>
          <cell r="G7" t="str">
            <v>11</v>
          </cell>
          <cell r="H7" t="str">
            <v>C</v>
          </cell>
          <cell r="I7" t="str">
            <v>DIVULGACION Y PROMOCION DE LOS DERECHOS FUNDAMENTALES EN EL TRABAJOEN COLOMBIA</v>
          </cell>
          <cell r="J7">
            <v>800000000</v>
          </cell>
          <cell r="K7">
            <v>0</v>
          </cell>
          <cell r="L7">
            <v>0</v>
          </cell>
          <cell r="M7">
            <v>800000000</v>
          </cell>
          <cell r="N7">
            <v>0</v>
          </cell>
          <cell r="O7">
            <v>0</v>
          </cell>
          <cell r="P7">
            <v>0</v>
          </cell>
          <cell r="Q7">
            <v>0</v>
          </cell>
        </row>
        <row r="8">
          <cell r="A8" t="str">
            <v>310-1300-18-11</v>
          </cell>
          <cell r="B8" t="str">
            <v>310</v>
          </cell>
          <cell r="C8" t="str">
            <v>1300</v>
          </cell>
          <cell r="D8" t="str">
            <v>18</v>
          </cell>
          <cell r="G8" t="str">
            <v>11</v>
          </cell>
          <cell r="H8" t="str">
            <v>C</v>
          </cell>
          <cell r="I8" t="str">
            <v>ASISTENCIA TECNICA PARA MODERNIZAR Y OPTIMIZAR EL SISTEMA DE INSPECCION VIGILANCIA Y CONTROL CON DIVULGACION DE LA NORMATIVIDAD LABORAL ORIENTADA A LA CLASE EMPRESARIAL Y TRABAJADORA DEL SECTOR FORMAL</v>
          </cell>
          <cell r="J8">
            <v>400000000</v>
          </cell>
          <cell r="K8">
            <v>0</v>
          </cell>
          <cell r="L8">
            <v>0</v>
          </cell>
          <cell r="M8">
            <v>400000000</v>
          </cell>
          <cell r="N8">
            <v>0</v>
          </cell>
          <cell r="O8">
            <v>17424398</v>
          </cell>
          <cell r="P8">
            <v>26083666</v>
          </cell>
          <cell r="Q8">
            <v>17359670</v>
          </cell>
        </row>
        <row r="9">
          <cell r="A9" t="str">
            <v>310-1300-18-13</v>
          </cell>
          <cell r="B9" t="str">
            <v>310</v>
          </cell>
          <cell r="C9" t="str">
            <v>1300</v>
          </cell>
          <cell r="D9" t="str">
            <v>18</v>
          </cell>
          <cell r="G9" t="str">
            <v>13</v>
          </cell>
          <cell r="H9" t="str">
            <v>C</v>
          </cell>
          <cell r="I9" t="str">
            <v>ASISTENCIA TECNICA PARA MODERNIZAR Y OPTIMIZAR EL SISTEMA DE INSPECCION VIGILANCIA Y CONTROL CON DIVULGACION DE LA NORMATIVIDAD LABORAL ORIENTADA A LA CLASE EMPRESARIAL Y TRABAJADORA DEL SECTOR FORMAL</v>
          </cell>
          <cell r="J9">
            <v>0</v>
          </cell>
          <cell r="K9">
            <v>0</v>
          </cell>
          <cell r="L9">
            <v>0</v>
          </cell>
          <cell r="M9">
            <v>300000000</v>
          </cell>
          <cell r="N9">
            <v>0</v>
          </cell>
          <cell r="O9">
            <v>0</v>
          </cell>
          <cell r="P9">
            <v>0</v>
          </cell>
          <cell r="Q9">
            <v>0</v>
          </cell>
        </row>
        <row r="10">
          <cell r="A10" t="str">
            <v>310-1300-18-18</v>
          </cell>
          <cell r="B10" t="str">
            <v>310</v>
          </cell>
          <cell r="C10" t="str">
            <v>1300</v>
          </cell>
          <cell r="D10" t="str">
            <v>18</v>
          </cell>
          <cell r="G10" t="str">
            <v>18</v>
          </cell>
          <cell r="H10" t="str">
            <v>C</v>
          </cell>
          <cell r="I10" t="str">
            <v>ASISTENCIA TECNICA PARA MODERNIZAR Y OPTIMIZAR EL SISTEMA DE INSPECCION VIGILANCIA Y CONTROL CON DIVULGACION DE LA NORMATIVIDAD LABORAL ORIENTADA A LA CLASE EMPRESARIAL Y TRABAJADORA DEL SECTOR FORMAL</v>
          </cell>
          <cell r="J10">
            <v>300000000</v>
          </cell>
          <cell r="K10">
            <v>0</v>
          </cell>
          <cell r="L10">
            <v>0</v>
          </cell>
          <cell r="M10">
            <v>0</v>
          </cell>
          <cell r="N10">
            <v>0</v>
          </cell>
          <cell r="O10">
            <v>0</v>
          </cell>
          <cell r="P10">
            <v>0</v>
          </cell>
          <cell r="Q10">
            <v>0</v>
          </cell>
        </row>
        <row r="11">
          <cell r="A11" t="str">
            <v>310-1300-20-11</v>
          </cell>
          <cell r="B11" t="str">
            <v>310</v>
          </cell>
          <cell r="C11" t="str">
            <v>1300</v>
          </cell>
          <cell r="D11" t="str">
            <v>20</v>
          </cell>
          <cell r="G11" t="str">
            <v>11</v>
          </cell>
          <cell r="H11" t="str">
            <v>C</v>
          </cell>
          <cell r="I11" t="str">
            <v>ASISTENCIA TECNICA PARA LA CONFORMACION Y PUESTA EN MARCHA DE OBSERVATORIOS DE EMPLEO A NIVEL NACIONAL.</v>
          </cell>
          <cell r="J11">
            <v>500000000</v>
          </cell>
          <cell r="K11">
            <v>0</v>
          </cell>
          <cell r="L11">
            <v>0</v>
          </cell>
          <cell r="M11">
            <v>500000000</v>
          </cell>
          <cell r="N11">
            <v>0</v>
          </cell>
          <cell r="O11">
            <v>11470908</v>
          </cell>
          <cell r="P11">
            <v>10489726</v>
          </cell>
          <cell r="Q11">
            <v>7935293</v>
          </cell>
        </row>
        <row r="12">
          <cell r="A12" t="str">
            <v>310-1300-22-11</v>
          </cell>
          <cell r="B12" t="str">
            <v>310</v>
          </cell>
          <cell r="C12" t="str">
            <v>1300</v>
          </cell>
          <cell r="D12" t="str">
            <v>22</v>
          </cell>
          <cell r="G12" t="str">
            <v>11</v>
          </cell>
          <cell r="H12" t="str">
            <v>C</v>
          </cell>
          <cell r="I12" t="str">
            <v>FORMULACION , PROMOCION DEL DIALOGO SOCIAL Y LA CONCERTACION EN COLOMBIA</v>
          </cell>
          <cell r="J12">
            <v>800000000</v>
          </cell>
          <cell r="K12">
            <v>0</v>
          </cell>
          <cell r="L12">
            <v>0</v>
          </cell>
          <cell r="M12">
            <v>800000000</v>
          </cell>
          <cell r="N12">
            <v>0</v>
          </cell>
          <cell r="O12">
            <v>12836741.300000001</v>
          </cell>
          <cell r="P12">
            <v>14243289.300000001</v>
          </cell>
          <cell r="Q12">
            <v>14819761.300000001</v>
          </cell>
        </row>
        <row r="13">
          <cell r="A13" t="str">
            <v>310-300-104-11</v>
          </cell>
          <cell r="B13" t="str">
            <v>310</v>
          </cell>
          <cell r="C13" t="str">
            <v>300</v>
          </cell>
          <cell r="D13" t="str">
            <v>104</v>
          </cell>
          <cell r="G13" t="str">
            <v>11</v>
          </cell>
          <cell r="H13" t="str">
            <v>C</v>
          </cell>
          <cell r="I13" t="str">
            <v>CAPACITACION DEL RECURSO HUMANO DEL SECTOR SALUD, BECAS CREDITO.</v>
          </cell>
          <cell r="J13">
            <v>11000000000</v>
          </cell>
          <cell r="K13">
            <v>0</v>
          </cell>
          <cell r="L13">
            <v>0</v>
          </cell>
          <cell r="M13">
            <v>11000000000</v>
          </cell>
          <cell r="N13">
            <v>0</v>
          </cell>
          <cell r="O13">
            <v>0</v>
          </cell>
          <cell r="P13">
            <v>0</v>
          </cell>
          <cell r="Q13">
            <v>0</v>
          </cell>
        </row>
        <row r="14">
          <cell r="A14" t="str">
            <v>310-300-106-11</v>
          </cell>
          <cell r="B14" t="str">
            <v>310</v>
          </cell>
          <cell r="C14" t="str">
            <v>300</v>
          </cell>
          <cell r="D14" t="str">
            <v>106</v>
          </cell>
          <cell r="G14" t="str">
            <v>11</v>
          </cell>
          <cell r="H14" t="str">
            <v>C</v>
          </cell>
          <cell r="I14" t="str">
            <v>ASISTENCIA TECNICA, CAPACITACION E IMPLEMENTACION DEL SISTEMA GENERAL DE SEGURIDAD SOCIAL EN SALUD.</v>
          </cell>
          <cell r="J14">
            <v>300000000</v>
          </cell>
          <cell r="K14">
            <v>0</v>
          </cell>
          <cell r="L14">
            <v>0</v>
          </cell>
          <cell r="M14">
            <v>300000000</v>
          </cell>
          <cell r="N14">
            <v>11580000</v>
          </cell>
          <cell r="O14">
            <v>17725581.800000001</v>
          </cell>
          <cell r="P14">
            <v>20195602.699999999</v>
          </cell>
          <cell r="Q14">
            <v>22933080.699999999</v>
          </cell>
        </row>
        <row r="15">
          <cell r="A15" t="str">
            <v>310-300-107-11</v>
          </cell>
          <cell r="B15" t="str">
            <v>310</v>
          </cell>
          <cell r="C15" t="str">
            <v>300</v>
          </cell>
          <cell r="D15" t="str">
            <v>107</v>
          </cell>
          <cell r="G15" t="str">
            <v>11</v>
          </cell>
          <cell r="H15" t="str">
            <v>C</v>
          </cell>
          <cell r="I15" t="str">
            <v>ASISTENCIA Y PROMOCION SOCIAL POR LA INCLUSION Y LA EQUIDAD NACIONAL-[PREVIO CONCEPTO DNP]</v>
          </cell>
          <cell r="J15">
            <v>7500000000</v>
          </cell>
          <cell r="K15">
            <v>0</v>
          </cell>
          <cell r="L15">
            <v>0</v>
          </cell>
          <cell r="M15">
            <v>7500000000</v>
          </cell>
          <cell r="N15">
            <v>230000000</v>
          </cell>
          <cell r="O15">
            <v>255000000</v>
          </cell>
          <cell r="P15">
            <v>1361936071.5</v>
          </cell>
          <cell r="Q15">
            <v>510166595.5</v>
          </cell>
        </row>
        <row r="16">
          <cell r="A16" t="str">
            <v>310-704-1-11</v>
          </cell>
          <cell r="B16" t="str">
            <v>310</v>
          </cell>
          <cell r="C16" t="str">
            <v>704</v>
          </cell>
          <cell r="D16" t="str">
            <v>1</v>
          </cell>
          <cell r="G16" t="str">
            <v>11</v>
          </cell>
          <cell r="H16" t="str">
            <v>C</v>
          </cell>
          <cell r="I16" t="str">
            <v>DISENO , IMPLEMENTACION Y SEGUIMIENTO DEL PLAN NACIONAL DE FORMACION DE RECURSOS HUMANOS EN EL MARCO DEL SISTEMA DE LA PROTECCION SOCIAL. A NIVEL NACIONAL</v>
          </cell>
          <cell r="J16">
            <v>700000000</v>
          </cell>
          <cell r="K16">
            <v>0</v>
          </cell>
          <cell r="L16">
            <v>0</v>
          </cell>
          <cell r="M16">
            <v>700000000</v>
          </cell>
          <cell r="N16">
            <v>0</v>
          </cell>
          <cell r="O16">
            <v>0</v>
          </cell>
          <cell r="P16">
            <v>6803233</v>
          </cell>
          <cell r="Q16">
            <v>11632891</v>
          </cell>
        </row>
        <row r="17">
          <cell r="A17" t="str">
            <v>320-300-2-16</v>
          </cell>
          <cell r="B17" t="str">
            <v>320</v>
          </cell>
          <cell r="C17" t="str">
            <v>300</v>
          </cell>
          <cell r="D17" t="str">
            <v>2</v>
          </cell>
          <cell r="G17" t="str">
            <v>16</v>
          </cell>
          <cell r="H17" t="str">
            <v>S</v>
          </cell>
          <cell r="I17" t="str">
            <v>ASISTENCIA Y PREVENCION EN EMERGENCIAS Y DESASTRES.</v>
          </cell>
          <cell r="J17">
            <v>1000000000</v>
          </cell>
          <cell r="K17">
            <v>0</v>
          </cell>
          <cell r="L17">
            <v>0</v>
          </cell>
          <cell r="M17">
            <v>1000000000</v>
          </cell>
          <cell r="N17">
            <v>0</v>
          </cell>
          <cell r="O17">
            <v>2347282</v>
          </cell>
          <cell r="P17">
            <v>25223727</v>
          </cell>
          <cell r="Q17">
            <v>24186078</v>
          </cell>
        </row>
        <row r="18">
          <cell r="A18" t="str">
            <v>320-300-5-16</v>
          </cell>
          <cell r="B18" t="str">
            <v>320</v>
          </cell>
          <cell r="C18" t="str">
            <v>300</v>
          </cell>
          <cell r="D18" t="str">
            <v>5</v>
          </cell>
          <cell r="G18" t="str">
            <v>16</v>
          </cell>
          <cell r="H18" t="str">
            <v>S</v>
          </cell>
          <cell r="I18" t="str">
            <v>IMPLANTACION DE PROYECTOS PARA POBLACION EN CONDICIONES ESPECIALES(SALUD MENTAL, DISCAPACITADOS Y DESPLAZADOS), NACIONAL.-[DISTRIBUCION PREVIO CONCEPTO DNP]</v>
          </cell>
          <cell r="J18">
            <v>2900000000</v>
          </cell>
          <cell r="K18">
            <v>0</v>
          </cell>
          <cell r="L18">
            <v>0</v>
          </cell>
          <cell r="M18">
            <v>2900000000</v>
          </cell>
          <cell r="N18">
            <v>0</v>
          </cell>
          <cell r="O18">
            <v>0</v>
          </cell>
          <cell r="P18">
            <v>0</v>
          </cell>
          <cell r="Q18">
            <v>0</v>
          </cell>
        </row>
        <row r="19">
          <cell r="A19" t="str">
            <v>320-300-6-16</v>
          </cell>
          <cell r="B19" t="str">
            <v>320</v>
          </cell>
          <cell r="C19" t="str">
            <v>300</v>
          </cell>
          <cell r="D19" t="str">
            <v>6</v>
          </cell>
          <cell r="G19" t="str">
            <v>16</v>
          </cell>
          <cell r="H19" t="str">
            <v>S</v>
          </cell>
          <cell r="I19" t="str">
            <v>IMPLANTACION DE PROYECTOS PARA POBLACION EN CONDICIONES ESPECIALESA NIVEL NACIONAL-ATENCION A LA POBLACION DESPLAZADA -APD.</v>
          </cell>
          <cell r="J19">
            <v>3977551723</v>
          </cell>
          <cell r="K19">
            <v>0</v>
          </cell>
          <cell r="L19">
            <v>0</v>
          </cell>
          <cell r="M19">
            <v>3977551723</v>
          </cell>
          <cell r="N19">
            <v>0</v>
          </cell>
          <cell r="O19">
            <v>0</v>
          </cell>
          <cell r="P19">
            <v>0</v>
          </cell>
          <cell r="Q19">
            <v>0</v>
          </cell>
        </row>
        <row r="20">
          <cell r="A20" t="str">
            <v>320-301-5-16</v>
          </cell>
          <cell r="B20" t="str">
            <v>320</v>
          </cell>
          <cell r="C20" t="str">
            <v>301</v>
          </cell>
          <cell r="D20" t="str">
            <v>5</v>
          </cell>
          <cell r="G20" t="str">
            <v>16</v>
          </cell>
          <cell r="H20" t="str">
            <v>S</v>
          </cell>
          <cell r="I20" t="str">
            <v>PROTECCION DE LA SALUD PUBLICA EN EL AMBITO NACIONAL.</v>
          </cell>
          <cell r="J20">
            <v>126182515000</v>
          </cell>
          <cell r="K20">
            <v>0</v>
          </cell>
          <cell r="L20">
            <v>0</v>
          </cell>
          <cell r="M20">
            <v>126182515000</v>
          </cell>
          <cell r="N20">
            <v>-156338530</v>
          </cell>
          <cell r="O20">
            <v>9491163.2300000004</v>
          </cell>
          <cell r="P20">
            <v>9495635731.8400002</v>
          </cell>
          <cell r="Q20">
            <v>9501681356.8400002</v>
          </cell>
        </row>
        <row r="21">
          <cell r="A21" t="str">
            <v>320-301-7-14</v>
          </cell>
          <cell r="B21" t="str">
            <v>320</v>
          </cell>
          <cell r="C21" t="str">
            <v>301</v>
          </cell>
          <cell r="D21" t="str">
            <v>7</v>
          </cell>
          <cell r="G21" t="str">
            <v>14</v>
          </cell>
          <cell r="H21" t="str">
            <v>S</v>
          </cell>
          <cell r="I21" t="str">
            <v>PROYECTO PROGRAMA AMPLIADO DE INMUNIZACIONES - PAI-NACIONAL REGION NACIONAL</v>
          </cell>
          <cell r="J21">
            <v>11224005337</v>
          </cell>
          <cell r="K21">
            <v>0</v>
          </cell>
          <cell r="L21">
            <v>0</v>
          </cell>
          <cell r="M21">
            <v>11224005337</v>
          </cell>
          <cell r="N21">
            <v>0</v>
          </cell>
          <cell r="O21">
            <v>0</v>
          </cell>
          <cell r="P21">
            <v>0</v>
          </cell>
          <cell r="Q21">
            <v>0</v>
          </cell>
        </row>
        <row r="22">
          <cell r="A22" t="str">
            <v>320-301-7-16</v>
          </cell>
          <cell r="B22" t="str">
            <v>320</v>
          </cell>
          <cell r="C22" t="str">
            <v>301</v>
          </cell>
          <cell r="D22" t="str">
            <v>7</v>
          </cell>
          <cell r="G22" t="str">
            <v>16</v>
          </cell>
          <cell r="H22" t="str">
            <v>S</v>
          </cell>
          <cell r="I22" t="str">
            <v>PROYECTO PROGRAMA AMPLIADO DE INMUNIZACIONES - PAI-NACIONAL REGION NACIONAL</v>
          </cell>
          <cell r="J22">
            <v>104143479663</v>
          </cell>
          <cell r="K22">
            <v>0</v>
          </cell>
          <cell r="L22">
            <v>0</v>
          </cell>
          <cell r="M22">
            <v>104143479663</v>
          </cell>
          <cell r="N22">
            <v>90550680</v>
          </cell>
          <cell r="O22">
            <v>0</v>
          </cell>
          <cell r="P22">
            <v>79292412</v>
          </cell>
          <cell r="Q22">
            <v>221215246</v>
          </cell>
        </row>
        <row r="23">
          <cell r="A23" t="str">
            <v>410-300-3-11</v>
          </cell>
          <cell r="B23" t="str">
            <v>410</v>
          </cell>
          <cell r="C23" t="str">
            <v>300</v>
          </cell>
          <cell r="D23" t="str">
            <v>3</v>
          </cell>
          <cell r="G23" t="str">
            <v>11</v>
          </cell>
          <cell r="H23" t="str">
            <v>C</v>
          </cell>
          <cell r="I23" t="str">
            <v>IMPLANTACION DEL PLAN DE ESTUDIOS E INVESTIGACIONES DE LA PROTECCION SOCIAL NACIONAL</v>
          </cell>
          <cell r="J23">
            <v>1100000000</v>
          </cell>
          <cell r="K23">
            <v>0</v>
          </cell>
          <cell r="L23">
            <v>0</v>
          </cell>
          <cell r="M23">
            <v>1100000000</v>
          </cell>
          <cell r="N23">
            <v>0</v>
          </cell>
          <cell r="O23">
            <v>0</v>
          </cell>
          <cell r="P23">
            <v>109407990</v>
          </cell>
          <cell r="Q23">
            <v>67049978</v>
          </cell>
        </row>
        <row r="24">
          <cell r="A24" t="str">
            <v>410-300-4-11</v>
          </cell>
          <cell r="B24" t="str">
            <v>410</v>
          </cell>
          <cell r="C24" t="str">
            <v>300</v>
          </cell>
          <cell r="D24" t="str">
            <v>4</v>
          </cell>
          <cell r="G24" t="str">
            <v>11</v>
          </cell>
          <cell r="H24" t="str">
            <v>C</v>
          </cell>
          <cell r="I24" t="str">
            <v>ACTUALIZACION DEL REGISTRO PARA LA LOCALIZACION Y CARACTERIZACION DE LA POBLACION EN SITUACION DE DISCAPACIDAD REGION NACIONAL-[PREVIO CONCEPTO DNP]</v>
          </cell>
          <cell r="J24">
            <v>900000000</v>
          </cell>
          <cell r="K24">
            <v>0</v>
          </cell>
          <cell r="L24">
            <v>0</v>
          </cell>
          <cell r="M24">
            <v>900000000</v>
          </cell>
          <cell r="N24">
            <v>705000000</v>
          </cell>
          <cell r="O24">
            <v>0</v>
          </cell>
          <cell r="P24">
            <v>0</v>
          </cell>
          <cell r="Q24">
            <v>0</v>
          </cell>
        </row>
        <row r="25">
          <cell r="A25" t="str">
            <v>410-303-1-16</v>
          </cell>
          <cell r="B25" t="str">
            <v>410</v>
          </cell>
          <cell r="C25" t="str">
            <v>303</v>
          </cell>
          <cell r="D25" t="str">
            <v>1</v>
          </cell>
          <cell r="G25" t="str">
            <v>16</v>
          </cell>
          <cell r="H25" t="str">
            <v>S</v>
          </cell>
          <cell r="I25" t="str">
            <v>ESTUDIO Y ELABORACION DE PROGRAMA DE VULNERABILIDAD SISMICA ESTRUCTURAL EN INSTITUCIONES HOSPITALARIAS A NIVEL NACIONAL</v>
          </cell>
          <cell r="J25">
            <v>12600000000</v>
          </cell>
          <cell r="K25">
            <v>0</v>
          </cell>
          <cell r="L25">
            <v>0</v>
          </cell>
          <cell r="M25">
            <v>12600000000</v>
          </cell>
          <cell r="N25">
            <v>12600000000</v>
          </cell>
          <cell r="O25">
            <v>0</v>
          </cell>
          <cell r="P25">
            <v>0</v>
          </cell>
          <cell r="Q25">
            <v>0</v>
          </cell>
        </row>
        <row r="26">
          <cell r="A26" t="str">
            <v>430-300-1-11</v>
          </cell>
          <cell r="B26" t="str">
            <v>430</v>
          </cell>
          <cell r="C26" t="str">
            <v>300</v>
          </cell>
          <cell r="D26" t="str">
            <v>1</v>
          </cell>
          <cell r="G26" t="str">
            <v>11</v>
          </cell>
          <cell r="H26" t="str">
            <v>C</v>
          </cell>
          <cell r="I26" t="str">
            <v>MANTENIMIENTO DEL SISTEMA INTEGRAL DE INFORMACION EN SALUD</v>
          </cell>
          <cell r="J26">
            <v>6500000000</v>
          </cell>
          <cell r="K26">
            <v>0</v>
          </cell>
          <cell r="L26">
            <v>0</v>
          </cell>
          <cell r="M26">
            <v>6500000000</v>
          </cell>
          <cell r="N26">
            <v>45000000</v>
          </cell>
          <cell r="O26">
            <v>1156740</v>
          </cell>
          <cell r="P26">
            <v>257824102.59999999</v>
          </cell>
          <cell r="Q26">
            <v>243856102.59999999</v>
          </cell>
        </row>
        <row r="27">
          <cell r="A27" t="str">
            <v>430-300-3-11</v>
          </cell>
          <cell r="B27" t="str">
            <v>430</v>
          </cell>
          <cell r="C27" t="str">
            <v>300</v>
          </cell>
          <cell r="D27" t="str">
            <v>3</v>
          </cell>
          <cell r="G27" t="str">
            <v>11</v>
          </cell>
          <cell r="H27" t="str">
            <v>C</v>
          </cell>
          <cell r="I27" t="str">
            <v>IMPLEMENTACION DESARROLLO Y SOSTENIMIENTO SISTEMA DE GESTION DE CALIDAD REGION NACIONAL</v>
          </cell>
          <cell r="J27">
            <v>500000000</v>
          </cell>
          <cell r="K27">
            <v>0</v>
          </cell>
          <cell r="L27">
            <v>0</v>
          </cell>
          <cell r="M27">
            <v>500000000</v>
          </cell>
          <cell r="N27">
            <v>0</v>
          </cell>
          <cell r="O27">
            <v>0</v>
          </cell>
          <cell r="P27">
            <v>17641199.399999999</v>
          </cell>
          <cell r="Q27">
            <v>17155483.399999999</v>
          </cell>
        </row>
        <row r="28">
          <cell r="A28" t="str">
            <v>510-1300-1-11</v>
          </cell>
          <cell r="B28" t="str">
            <v>510</v>
          </cell>
          <cell r="C28" t="str">
            <v>1300</v>
          </cell>
          <cell r="D28" t="str">
            <v>1</v>
          </cell>
          <cell r="G28" t="str">
            <v>11</v>
          </cell>
          <cell r="H28" t="str">
            <v>C</v>
          </cell>
          <cell r="I28" t="str">
            <v>ASISTENCIA TECNICA Y CARACTERIZACION DE LOS MERCADOS DE TRABAJO</v>
          </cell>
          <cell r="J28">
            <v>260000000</v>
          </cell>
          <cell r="K28">
            <v>0</v>
          </cell>
          <cell r="L28">
            <v>0</v>
          </cell>
          <cell r="M28">
            <v>260000000</v>
          </cell>
          <cell r="N28">
            <v>0</v>
          </cell>
          <cell r="O28">
            <v>0</v>
          </cell>
          <cell r="P28">
            <v>0</v>
          </cell>
          <cell r="Q28">
            <v>0</v>
          </cell>
        </row>
        <row r="29">
          <cell r="A29" t="str">
            <v>510-300-8-11</v>
          </cell>
          <cell r="B29" t="str">
            <v>510</v>
          </cell>
          <cell r="C29" t="str">
            <v>300</v>
          </cell>
          <cell r="D29" t="str">
            <v>8</v>
          </cell>
          <cell r="G29" t="str">
            <v>11</v>
          </cell>
          <cell r="H29" t="str">
            <v>C</v>
          </cell>
          <cell r="I29" t="str">
            <v>CAPACITACION Y FORMACION DEL RECURSO HUMANO DEL MINISTERIO DE LA PROTECCION SOCIAL A NIVEL NACIONAL</v>
          </cell>
          <cell r="J29">
            <v>150000000</v>
          </cell>
          <cell r="K29">
            <v>0</v>
          </cell>
          <cell r="L29">
            <v>0</v>
          </cell>
          <cell r="M29">
            <v>150000000</v>
          </cell>
          <cell r="N29">
            <v>0</v>
          </cell>
          <cell r="O29">
            <v>0</v>
          </cell>
          <cell r="P29">
            <v>0</v>
          </cell>
          <cell r="Q29">
            <v>0</v>
          </cell>
        </row>
        <row r="30">
          <cell r="A30" t="str">
            <v>520-301-1-11</v>
          </cell>
          <cell r="B30" t="str">
            <v>520</v>
          </cell>
          <cell r="C30" t="str">
            <v>301</v>
          </cell>
          <cell r="D30" t="str">
            <v>1</v>
          </cell>
          <cell r="G30" t="str">
            <v>11</v>
          </cell>
          <cell r="H30" t="str">
            <v>C</v>
          </cell>
          <cell r="I30" t="str">
            <v>IMPLEMENTACION DEL CONTROL Y SISTEMATIZACION DE INFORMACION SOBRE MEDICAMENTOS DE CONTROL ESPECIAL EN COLOMBIA.</v>
          </cell>
          <cell r="J30">
            <v>153000000</v>
          </cell>
          <cell r="K30">
            <v>0</v>
          </cell>
          <cell r="L30">
            <v>0</v>
          </cell>
          <cell r="M30">
            <v>153000000</v>
          </cell>
          <cell r="N30">
            <v>0</v>
          </cell>
          <cell r="O30">
            <v>0</v>
          </cell>
          <cell r="P30">
            <v>0</v>
          </cell>
          <cell r="Q30">
            <v>0</v>
          </cell>
        </row>
        <row r="31">
          <cell r="A31" t="str">
            <v>530-1300-1-11</v>
          </cell>
          <cell r="B31" t="str">
            <v>530</v>
          </cell>
          <cell r="C31" t="str">
            <v>1300</v>
          </cell>
          <cell r="D31" t="str">
            <v>1</v>
          </cell>
          <cell r="G31" t="str">
            <v>11</v>
          </cell>
          <cell r="H31" t="str">
            <v>C</v>
          </cell>
          <cell r="I31" t="str">
            <v>IMPLEMENTACION DE MECANISMOS PARA MEJORAR LA CALIDAD Y EFICIENCIA EN LA PRESTACION DEL SERVICIO AL CIUDADANO</v>
          </cell>
          <cell r="J31">
            <v>270000000</v>
          </cell>
          <cell r="K31">
            <v>0</v>
          </cell>
          <cell r="L31">
            <v>0</v>
          </cell>
          <cell r="M31">
            <v>270000000</v>
          </cell>
          <cell r="N31">
            <v>0</v>
          </cell>
          <cell r="O31">
            <v>0</v>
          </cell>
          <cell r="P31">
            <v>0</v>
          </cell>
          <cell r="Q31">
            <v>0</v>
          </cell>
        </row>
        <row r="32">
          <cell r="A32" t="str">
            <v>530-300-2-11</v>
          </cell>
          <cell r="B32" t="str">
            <v>530</v>
          </cell>
          <cell r="C32" t="str">
            <v>300</v>
          </cell>
          <cell r="D32" t="str">
            <v>2</v>
          </cell>
          <cell r="G32" t="str">
            <v>11</v>
          </cell>
          <cell r="H32" t="str">
            <v>C</v>
          </cell>
          <cell r="I32" t="str">
            <v>IMPLANTACION Y DESARROLLO DEL SISTEMA OBLIGATORIO DE GARANTIA DE CALIDAD EN SALUD EN LA REPUBLICA DE COLOMBIA.</v>
          </cell>
          <cell r="J32">
            <v>300000000</v>
          </cell>
          <cell r="K32">
            <v>0</v>
          </cell>
          <cell r="L32">
            <v>0</v>
          </cell>
          <cell r="M32">
            <v>300000000</v>
          </cell>
          <cell r="N32">
            <v>0</v>
          </cell>
          <cell r="O32">
            <v>0</v>
          </cell>
          <cell r="P32">
            <v>0</v>
          </cell>
          <cell r="Q32">
            <v>0</v>
          </cell>
        </row>
        <row r="33">
          <cell r="A33" t="str">
            <v>540-1300-1-15</v>
          </cell>
          <cell r="B33" t="str">
            <v>540</v>
          </cell>
          <cell r="C33" t="str">
            <v>1300</v>
          </cell>
          <cell r="D33" t="str">
            <v>1</v>
          </cell>
          <cell r="G33" t="str">
            <v>15</v>
          </cell>
          <cell r="H33" t="str">
            <v>C</v>
          </cell>
          <cell r="I33" t="str">
            <v>IMPLEMENTACION PARA EL FORTALECIMIENTO DEL SISTEMA DE PROTECCION SOCIAL EN COLOMBIA</v>
          </cell>
          <cell r="J33">
            <v>1330000000</v>
          </cell>
          <cell r="K33">
            <v>0</v>
          </cell>
          <cell r="L33">
            <v>0</v>
          </cell>
          <cell r="M33">
            <v>1330000000</v>
          </cell>
          <cell r="N33">
            <v>0</v>
          </cell>
          <cell r="O33">
            <v>-13660820</v>
          </cell>
          <cell r="P33">
            <v>10292328</v>
          </cell>
          <cell r="Q33">
            <v>0</v>
          </cell>
        </row>
        <row r="34">
          <cell r="A34" t="str">
            <v>620-1300-1-16</v>
          </cell>
          <cell r="B34" t="str">
            <v>620</v>
          </cell>
          <cell r="C34" t="str">
            <v>1300</v>
          </cell>
          <cell r="D34" t="str">
            <v>1</v>
          </cell>
          <cell r="G34" t="str">
            <v>16</v>
          </cell>
          <cell r="H34" t="str">
            <v>S</v>
          </cell>
          <cell r="I34" t="str">
            <v>IMPLEMENTACION FONDO DE SOLIDARIDAD PENSIONAL, SUBCUENTA DE SOLIDARIDAD.</v>
          </cell>
          <cell r="J34">
            <v>154920000000</v>
          </cell>
          <cell r="K34">
            <v>0</v>
          </cell>
          <cell r="L34">
            <v>0</v>
          </cell>
          <cell r="M34">
            <v>154920000000</v>
          </cell>
          <cell r="N34">
            <v>9966871376</v>
          </cell>
          <cell r="O34">
            <v>9966871376</v>
          </cell>
          <cell r="P34">
            <v>9972429826</v>
          </cell>
          <cell r="Q34">
            <v>19560277146</v>
          </cell>
        </row>
        <row r="35">
          <cell r="A35" t="str">
            <v>620-1501-1-11</v>
          </cell>
          <cell r="B35" t="str">
            <v>620</v>
          </cell>
          <cell r="C35" t="str">
            <v>1501</v>
          </cell>
          <cell r="D35" t="str">
            <v>1</v>
          </cell>
          <cell r="G35" t="str">
            <v>11</v>
          </cell>
          <cell r="H35" t="str">
            <v>C</v>
          </cell>
          <cell r="I35" t="str">
            <v>IMPLANTACION FONDO DE SOLIDARIDAD PENSIONAL SUBCUENTA DE SUBSISTENCIA.</v>
          </cell>
          <cell r="J35">
            <v>155644729015</v>
          </cell>
          <cell r="K35">
            <v>0</v>
          </cell>
          <cell r="L35">
            <v>0</v>
          </cell>
          <cell r="M35">
            <v>155644729015</v>
          </cell>
          <cell r="N35">
            <v>0</v>
          </cell>
          <cell r="O35">
            <v>0</v>
          </cell>
          <cell r="P35">
            <v>0</v>
          </cell>
          <cell r="Q35">
            <v>0</v>
          </cell>
        </row>
        <row r="36">
          <cell r="A36" t="str">
            <v>620-1501-1-16</v>
          </cell>
          <cell r="B36" t="str">
            <v>620</v>
          </cell>
          <cell r="C36" t="str">
            <v>1501</v>
          </cell>
          <cell r="D36" t="str">
            <v>1</v>
          </cell>
          <cell r="G36" t="str">
            <v>16</v>
          </cell>
          <cell r="H36" t="str">
            <v>S</v>
          </cell>
          <cell r="I36" t="str">
            <v>IMPLANTACION FONDO DE SOLIDARIDAD PENSIONAL SUBCUENTA DE SUBSISTENCIA.</v>
          </cell>
          <cell r="J36">
            <v>424099794985</v>
          </cell>
          <cell r="K36">
            <v>0</v>
          </cell>
          <cell r="L36">
            <v>0</v>
          </cell>
          <cell r="M36">
            <v>424099794985</v>
          </cell>
          <cell r="N36">
            <v>150000</v>
          </cell>
          <cell r="O36">
            <v>150000</v>
          </cell>
          <cell r="P36">
            <v>55762465000</v>
          </cell>
          <cell r="Q36">
            <v>55762465000</v>
          </cell>
        </row>
        <row r="37">
          <cell r="A37" t="str">
            <v>630-304-20-14</v>
          </cell>
          <cell r="B37" t="str">
            <v>630</v>
          </cell>
          <cell r="C37" t="str">
            <v>304</v>
          </cell>
          <cell r="D37" t="str">
            <v>20</v>
          </cell>
          <cell r="G37" t="str">
            <v>14</v>
          </cell>
          <cell r="H37" t="str">
            <v>C</v>
          </cell>
          <cell r="I37" t="str">
            <v>MEJORAMIENTO FORTALECIMIENTO Y AJUSTE EN LA GESTION DE LAS INSTITUCIONES DE LA RED PUBLICA HOSPITALARIA DEL PAIS.-[PREVIO CONCEPTO DNP]</v>
          </cell>
          <cell r="J37">
            <v>9000000000</v>
          </cell>
          <cell r="K37">
            <v>0</v>
          </cell>
          <cell r="L37">
            <v>0</v>
          </cell>
          <cell r="M37">
            <v>9000000000</v>
          </cell>
          <cell r="N37">
            <v>0</v>
          </cell>
          <cell r="O37">
            <v>0</v>
          </cell>
          <cell r="P37">
            <v>0</v>
          </cell>
          <cell r="Q37">
            <v>2000000000</v>
          </cell>
        </row>
        <row r="38">
          <cell r="A38" t="str">
            <v>630-304-20-16</v>
          </cell>
          <cell r="B38" t="str">
            <v>630</v>
          </cell>
          <cell r="C38" t="str">
            <v>304</v>
          </cell>
          <cell r="D38" t="str">
            <v>20</v>
          </cell>
          <cell r="G38" t="str">
            <v>16</v>
          </cell>
          <cell r="H38" t="str">
            <v>S</v>
          </cell>
          <cell r="I38" t="str">
            <v>MEJORAMIENTO FORTALECIMIENTO Y AJUSTE EN LA GESTION DE LAS INSTITUCIONES DE LA RED PUBLICA HOSPITALARIA DEL PAIS.-[PREVIO CONCEPTO DNP]</v>
          </cell>
          <cell r="J38">
            <v>15000000000</v>
          </cell>
          <cell r="K38">
            <v>0</v>
          </cell>
          <cell r="L38">
            <v>0</v>
          </cell>
          <cell r="M38">
            <v>15000000000</v>
          </cell>
          <cell r="N38">
            <v>0</v>
          </cell>
          <cell r="O38">
            <v>0</v>
          </cell>
          <cell r="P38">
            <v>0</v>
          </cell>
          <cell r="Q38">
            <v>0</v>
          </cell>
        </row>
        <row r="39">
          <cell r="A39" t="str">
            <v>630-304-24-16</v>
          </cell>
          <cell r="B39" t="str">
            <v>630</v>
          </cell>
          <cell r="C39" t="str">
            <v>304</v>
          </cell>
          <cell r="D39" t="str">
            <v>24</v>
          </cell>
          <cell r="G39" t="str">
            <v>16</v>
          </cell>
          <cell r="H39" t="str">
            <v>S</v>
          </cell>
          <cell r="I39" t="str">
            <v>AMPLIACION RENOVACION DE LA AFILIACION DE REGIMEN SUBSIDIADO-SUBCUENTA DE SOLIDARIDAD FOSYGA-ATENCION A LA POBLACION DESPLAZADA-APD A NIVEL NACIONAL</v>
          </cell>
          <cell r="J39">
            <v>130582400000</v>
          </cell>
          <cell r="K39">
            <v>0</v>
          </cell>
          <cell r="L39">
            <v>0</v>
          </cell>
          <cell r="M39">
            <v>130582400000</v>
          </cell>
          <cell r="N39">
            <v>0</v>
          </cell>
          <cell r="O39">
            <v>0</v>
          </cell>
          <cell r="P39">
            <v>0</v>
          </cell>
          <cell r="Q39">
            <v>0</v>
          </cell>
        </row>
        <row r="40">
          <cell r="A40" t="str">
            <v>630-304-25-16</v>
          </cell>
          <cell r="B40" t="str">
            <v>630</v>
          </cell>
          <cell r="C40" t="str">
            <v>304</v>
          </cell>
          <cell r="D40" t="str">
            <v>25</v>
          </cell>
          <cell r="G40" t="str">
            <v>16</v>
          </cell>
          <cell r="H40" t="str">
            <v>S</v>
          </cell>
          <cell r="I40" t="str">
            <v>IMPLANTACION DE PROYECTOS PARA LA ATENCION PRIORITARIA EN SALUD A NIVEL NACIONAL</v>
          </cell>
          <cell r="J40">
            <v>315000000000</v>
          </cell>
          <cell r="K40">
            <v>0</v>
          </cell>
          <cell r="L40">
            <v>0</v>
          </cell>
          <cell r="M40">
            <v>315000000000</v>
          </cell>
          <cell r="N40">
            <v>0</v>
          </cell>
          <cell r="O40">
            <v>0</v>
          </cell>
          <cell r="P40">
            <v>40332463429</v>
          </cell>
          <cell r="Q40">
            <v>40332463429</v>
          </cell>
        </row>
        <row r="41">
          <cell r="A41" t="str">
            <v>630-304-26-16</v>
          </cell>
          <cell r="B41" t="str">
            <v>630</v>
          </cell>
          <cell r="C41" t="str">
            <v>304</v>
          </cell>
          <cell r="D41" t="str">
            <v>26</v>
          </cell>
          <cell r="G41" t="str">
            <v>16</v>
          </cell>
          <cell r="H41" t="str">
            <v>S</v>
          </cell>
          <cell r="I41" t="str">
            <v>IMPLEMENTACION PAGO ENFERMEDADES DE ALTO COSTO  NACIONAL</v>
          </cell>
          <cell r="J41">
            <v>30000000000</v>
          </cell>
          <cell r="K41">
            <v>0</v>
          </cell>
          <cell r="L41">
            <v>0</v>
          </cell>
          <cell r="M41">
            <v>30000000000</v>
          </cell>
          <cell r="N41">
            <v>0</v>
          </cell>
          <cell r="O41">
            <v>0</v>
          </cell>
          <cell r="P41">
            <v>0</v>
          </cell>
          <cell r="Q41">
            <v>0</v>
          </cell>
        </row>
        <row r="42">
          <cell r="A42" t="str">
            <v>630-304-506-16</v>
          </cell>
          <cell r="B42" t="str">
            <v>630</v>
          </cell>
          <cell r="C42" t="str">
            <v>304</v>
          </cell>
          <cell r="D42" t="str">
            <v>506</v>
          </cell>
          <cell r="G42" t="str">
            <v>16</v>
          </cell>
          <cell r="H42" t="str">
            <v>S</v>
          </cell>
          <cell r="I42" t="str">
            <v>AMPLIACION DEL POS SUBSIDIADO PARA MENORES DE 12 ANOS REGION NACIONAL</v>
          </cell>
          <cell r="J42">
            <v>180000000000</v>
          </cell>
          <cell r="K42">
            <v>0</v>
          </cell>
          <cell r="L42">
            <v>0</v>
          </cell>
          <cell r="M42">
            <v>180000000000</v>
          </cell>
          <cell r="N42">
            <v>0</v>
          </cell>
          <cell r="O42">
            <v>0</v>
          </cell>
          <cell r="P42">
            <v>0</v>
          </cell>
          <cell r="Q42">
            <v>0</v>
          </cell>
        </row>
        <row r="43">
          <cell r="A43" t="str">
            <v>630-304-5-16</v>
          </cell>
          <cell r="B43" t="str">
            <v>630</v>
          </cell>
          <cell r="C43" t="str">
            <v>304</v>
          </cell>
          <cell r="D43" t="str">
            <v>5</v>
          </cell>
          <cell r="G43" t="str">
            <v>16</v>
          </cell>
          <cell r="H43" t="str">
            <v>S</v>
          </cell>
          <cell r="I43" t="str">
            <v>MEJORAMIENTO DE LA RED DE URGENCIAS Y ATENCION DE ENFERMEDADES CATASTROFICAS Y ACCIDENTES DE TRANSITO- SUBCUENTA ECAT FOSYGA</v>
          </cell>
          <cell r="J43">
            <v>252000000000</v>
          </cell>
          <cell r="K43">
            <v>0</v>
          </cell>
          <cell r="L43">
            <v>0</v>
          </cell>
          <cell r="M43">
            <v>449566896000</v>
          </cell>
          <cell r="N43">
            <v>5914743103.1499996</v>
          </cell>
          <cell r="O43">
            <v>6031351364.8100004</v>
          </cell>
          <cell r="P43">
            <v>7653623836.5100002</v>
          </cell>
          <cell r="Q43">
            <v>7745913774.4399996</v>
          </cell>
        </row>
        <row r="44">
          <cell r="A44" t="str">
            <v>630-304-6-16</v>
          </cell>
          <cell r="B44" t="str">
            <v>630</v>
          </cell>
          <cell r="C44" t="str">
            <v>304</v>
          </cell>
          <cell r="D44" t="str">
            <v>6</v>
          </cell>
          <cell r="G44" t="str">
            <v>16</v>
          </cell>
          <cell r="H44" t="str">
            <v>S</v>
          </cell>
          <cell r="I44" t="str">
            <v>PREVENCION Y PROMOCION DE LA SALUD - SUBCUENTA DE PROMOCION FOSYGA</v>
          </cell>
          <cell r="J44">
            <v>1300000000</v>
          </cell>
          <cell r="K44">
            <v>0</v>
          </cell>
          <cell r="L44">
            <v>0</v>
          </cell>
          <cell r="M44">
            <v>1300000000</v>
          </cell>
          <cell r="N44">
            <v>0</v>
          </cell>
          <cell r="O44">
            <v>0</v>
          </cell>
          <cell r="P44">
            <v>0</v>
          </cell>
          <cell r="Q44">
            <v>0</v>
          </cell>
        </row>
        <row r="45">
          <cell r="A45" t="str">
            <v>630-304-7-11</v>
          </cell>
          <cell r="B45" t="str">
            <v>630</v>
          </cell>
          <cell r="C45" t="str">
            <v>304</v>
          </cell>
          <cell r="D45" t="str">
            <v>7</v>
          </cell>
          <cell r="G45" t="str">
            <v>11</v>
          </cell>
          <cell r="H45" t="str">
            <v>C</v>
          </cell>
          <cell r="I45" t="str">
            <v>AMPLIACION RENOVACION DE LA AFILIACION DEL REGIMEN SUBSIDIADO- SUBCUENTA DE SOLIDARIDAD FOSYGA</v>
          </cell>
          <cell r="J45">
            <v>527848515160</v>
          </cell>
          <cell r="K45">
            <v>0</v>
          </cell>
          <cell r="L45">
            <v>0</v>
          </cell>
          <cell r="M45">
            <v>527848515160</v>
          </cell>
          <cell r="N45">
            <v>0</v>
          </cell>
          <cell r="O45">
            <v>0</v>
          </cell>
          <cell r="P45">
            <v>29311464225.970001</v>
          </cell>
          <cell r="Q45">
            <v>29311464225.970001</v>
          </cell>
        </row>
        <row r="46">
          <cell r="A46" t="str">
            <v>630-304-7-16</v>
          </cell>
          <cell r="B46" t="str">
            <v>630</v>
          </cell>
          <cell r="C46" t="str">
            <v>304</v>
          </cell>
          <cell r="D46" t="str">
            <v>7</v>
          </cell>
          <cell r="G46" t="str">
            <v>16</v>
          </cell>
          <cell r="H46" t="str">
            <v>S</v>
          </cell>
          <cell r="I46" t="str">
            <v>AMPLIACION RENOVACION DE LA AFILIACION DEL REGIMEN SUBSIDIADO- SUBCUENTA DE SOLIDARIDAD FOSYGA</v>
          </cell>
          <cell r="J46">
            <v>52764053614</v>
          </cell>
          <cell r="K46">
            <v>0</v>
          </cell>
          <cell r="L46">
            <v>0</v>
          </cell>
          <cell r="M46">
            <v>52764053614</v>
          </cell>
          <cell r="N46">
            <v>0</v>
          </cell>
          <cell r="O46">
            <v>0</v>
          </cell>
          <cell r="P46">
            <v>47468752052.290001</v>
          </cell>
          <cell r="Q46">
            <v>47468752052.290001</v>
          </cell>
        </row>
      </sheetData>
      <sheetData sheetId="11">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711278252.23000002</v>
          </cell>
          <cell r="Q2">
            <v>711278252.23000002</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500000000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310-1300-13-13</v>
          </cell>
          <cell r="B6" t="str">
            <v>310</v>
          </cell>
          <cell r="C6" t="str">
            <v>1300</v>
          </cell>
          <cell r="D6" t="str">
            <v>13</v>
          </cell>
          <cell r="G6" t="str">
            <v>13</v>
          </cell>
          <cell r="H6" t="str">
            <v>C</v>
          </cell>
          <cell r="I6" t="str">
            <v>ASISTENCIA TECNICA PARA MODERNIZAR Y OPTIMIZAR EL SISTEMA DE INSPECCION Y VIGILANCIA Y CONTROL CON DIVULGACION DE LA NORMATIVIDAD LABORAL ORIENTADA A LA CLASE EMPRESARIAL  Y TRABAJADORA DEL SECTOR FORMAL</v>
          </cell>
          <cell r="J6">
            <v>0</v>
          </cell>
          <cell r="K6">
            <v>300000000</v>
          </cell>
          <cell r="L6">
            <v>300000000</v>
          </cell>
          <cell r="M6">
            <v>0</v>
          </cell>
          <cell r="N6">
            <v>0</v>
          </cell>
          <cell r="O6">
            <v>0</v>
          </cell>
          <cell r="P6">
            <v>0</v>
          </cell>
          <cell r="Q6">
            <v>0</v>
          </cell>
        </row>
        <row r="7">
          <cell r="A7" t="str">
            <v>310-1300-17-11</v>
          </cell>
          <cell r="B7" t="str">
            <v>310</v>
          </cell>
          <cell r="C7" t="str">
            <v>1300</v>
          </cell>
          <cell r="D7" t="str">
            <v>17</v>
          </cell>
          <cell r="G7" t="str">
            <v>11</v>
          </cell>
          <cell r="H7" t="str">
            <v>C</v>
          </cell>
          <cell r="I7" t="str">
            <v>DIVULGACION Y PROMOCION DE LOS DERECHOS FUNDAMENTALES EN EL TRABAJOEN COLOMBIA</v>
          </cell>
          <cell r="J7">
            <v>800000000</v>
          </cell>
          <cell r="K7">
            <v>0</v>
          </cell>
          <cell r="L7">
            <v>0</v>
          </cell>
          <cell r="M7">
            <v>800000000</v>
          </cell>
          <cell r="N7">
            <v>0</v>
          </cell>
          <cell r="O7">
            <v>0</v>
          </cell>
          <cell r="P7">
            <v>0</v>
          </cell>
          <cell r="Q7">
            <v>0</v>
          </cell>
        </row>
        <row r="8">
          <cell r="A8" t="str">
            <v>310-1300-18-11</v>
          </cell>
          <cell r="B8" t="str">
            <v>310</v>
          </cell>
          <cell r="C8" t="str">
            <v>1300</v>
          </cell>
          <cell r="D8" t="str">
            <v>18</v>
          </cell>
          <cell r="G8" t="str">
            <v>11</v>
          </cell>
          <cell r="H8" t="str">
            <v>C</v>
          </cell>
          <cell r="I8" t="str">
            <v>ASISTENCIA TECNICA PARA MODERNIZAR Y OPTIMIZAR EL SISTEMA DE INSPECCION VIGILANCIA Y CONTROL CON DIVULGACION DE LA NORMATIVIDAD LABORAL ORIENTADA A LA CLASE EMPRESARIAL Y TRABAJADORA DEL SECTOR FORMAL</v>
          </cell>
          <cell r="J8">
            <v>400000000</v>
          </cell>
          <cell r="K8">
            <v>0</v>
          </cell>
          <cell r="L8">
            <v>0</v>
          </cell>
          <cell r="M8">
            <v>400000000</v>
          </cell>
          <cell r="N8">
            <v>0</v>
          </cell>
          <cell r="O8">
            <v>17424398</v>
          </cell>
          <cell r="P8">
            <v>26083666</v>
          </cell>
          <cell r="Q8">
            <v>17359670</v>
          </cell>
        </row>
        <row r="9">
          <cell r="A9" t="str">
            <v>310-1300-18-13</v>
          </cell>
          <cell r="B9" t="str">
            <v>310</v>
          </cell>
          <cell r="C9" t="str">
            <v>1300</v>
          </cell>
          <cell r="D9" t="str">
            <v>18</v>
          </cell>
          <cell r="G9" t="str">
            <v>13</v>
          </cell>
          <cell r="H9" t="str">
            <v>C</v>
          </cell>
          <cell r="I9" t="str">
            <v>ASISTENCIA TECNICA PARA MODERNIZAR Y OPTIMIZAR EL SISTEMA DE INSPECCION VIGILANCIA Y CONTROL CON DIVULGACION DE LA NORMATIVIDAD LABORAL ORIENTADA A LA CLASE EMPRESARIAL Y TRABAJADORA DEL SECTOR FORMAL</v>
          </cell>
          <cell r="J9">
            <v>0</v>
          </cell>
          <cell r="K9">
            <v>0</v>
          </cell>
          <cell r="L9">
            <v>0</v>
          </cell>
          <cell r="M9">
            <v>300000000</v>
          </cell>
          <cell r="N9">
            <v>0</v>
          </cell>
          <cell r="O9">
            <v>0</v>
          </cell>
          <cell r="P9">
            <v>0</v>
          </cell>
          <cell r="Q9">
            <v>0</v>
          </cell>
        </row>
        <row r="10">
          <cell r="A10" t="str">
            <v>310-1300-18-18</v>
          </cell>
          <cell r="B10" t="str">
            <v>310</v>
          </cell>
          <cell r="C10" t="str">
            <v>1300</v>
          </cell>
          <cell r="D10" t="str">
            <v>18</v>
          </cell>
          <cell r="G10" t="str">
            <v>18</v>
          </cell>
          <cell r="H10" t="str">
            <v>C</v>
          </cell>
          <cell r="I10" t="str">
            <v>ASISTENCIA TECNICA PARA MODERNIZAR Y OPTIMIZAR EL SISTEMA DE INSPECCION VIGILANCIA Y CONTROL CON DIVULGACION DE LA NORMATIVIDAD LABORAL ORIENTADA A LA CLASE EMPRESARIAL Y TRABAJADORA DEL SECTOR FORMAL</v>
          </cell>
          <cell r="J10">
            <v>300000000</v>
          </cell>
          <cell r="K10">
            <v>0</v>
          </cell>
          <cell r="L10">
            <v>0</v>
          </cell>
          <cell r="M10">
            <v>0</v>
          </cell>
          <cell r="N10">
            <v>0</v>
          </cell>
          <cell r="O10">
            <v>0</v>
          </cell>
          <cell r="P10">
            <v>0</v>
          </cell>
          <cell r="Q10">
            <v>0</v>
          </cell>
        </row>
        <row r="11">
          <cell r="A11" t="str">
            <v>310-1300-20-11</v>
          </cell>
          <cell r="B11" t="str">
            <v>310</v>
          </cell>
          <cell r="C11" t="str">
            <v>1300</v>
          </cell>
          <cell r="D11" t="str">
            <v>20</v>
          </cell>
          <cell r="G11" t="str">
            <v>11</v>
          </cell>
          <cell r="H11" t="str">
            <v>C</v>
          </cell>
          <cell r="I11" t="str">
            <v>ASISTENCIA TECNICA PARA LA CONFORMACION Y PUESTA EN MARCHA DE OBSERVATORIOS DE EMPLEO A NIVEL NACIONAL.</v>
          </cell>
          <cell r="J11">
            <v>500000000</v>
          </cell>
          <cell r="K11">
            <v>0</v>
          </cell>
          <cell r="L11">
            <v>0</v>
          </cell>
          <cell r="M11">
            <v>500000000</v>
          </cell>
          <cell r="N11">
            <v>0</v>
          </cell>
          <cell r="O11">
            <v>11470908</v>
          </cell>
          <cell r="P11">
            <v>10489726</v>
          </cell>
          <cell r="Q11">
            <v>7935293</v>
          </cell>
        </row>
        <row r="12">
          <cell r="A12" t="str">
            <v>310-1300-22-11</v>
          </cell>
          <cell r="B12" t="str">
            <v>310</v>
          </cell>
          <cell r="C12" t="str">
            <v>1300</v>
          </cell>
          <cell r="D12" t="str">
            <v>22</v>
          </cell>
          <cell r="G12" t="str">
            <v>11</v>
          </cell>
          <cell r="H12" t="str">
            <v>C</v>
          </cell>
          <cell r="I12" t="str">
            <v>FORMULACION , PROMOCION DEL DIALOGO SOCIAL Y LA CONCERTACION EN COLOMBIA</v>
          </cell>
          <cell r="J12">
            <v>800000000</v>
          </cell>
          <cell r="K12">
            <v>0</v>
          </cell>
          <cell r="L12">
            <v>0</v>
          </cell>
          <cell r="M12">
            <v>800000000</v>
          </cell>
          <cell r="N12">
            <v>0</v>
          </cell>
          <cell r="O12">
            <v>12836741.300000001</v>
          </cell>
          <cell r="P12">
            <v>14243289.300000001</v>
          </cell>
          <cell r="Q12">
            <v>14819761.300000001</v>
          </cell>
        </row>
        <row r="13">
          <cell r="A13" t="str">
            <v>310-300-104-11</v>
          </cell>
          <cell r="B13" t="str">
            <v>310</v>
          </cell>
          <cell r="C13" t="str">
            <v>300</v>
          </cell>
          <cell r="D13" t="str">
            <v>104</v>
          </cell>
          <cell r="G13" t="str">
            <v>11</v>
          </cell>
          <cell r="H13" t="str">
            <v>C</v>
          </cell>
          <cell r="I13" t="str">
            <v>CAPACITACION DEL RECURSO HUMANO DEL SECTOR SALUD, BECAS CREDITO.</v>
          </cell>
          <cell r="J13">
            <v>11000000000</v>
          </cell>
          <cell r="K13">
            <v>0</v>
          </cell>
          <cell r="L13">
            <v>0</v>
          </cell>
          <cell r="M13">
            <v>11000000000</v>
          </cell>
          <cell r="N13">
            <v>0</v>
          </cell>
          <cell r="O13">
            <v>0</v>
          </cell>
          <cell r="P13">
            <v>0</v>
          </cell>
          <cell r="Q13">
            <v>0</v>
          </cell>
        </row>
        <row r="14">
          <cell r="A14" t="str">
            <v>310-300-106-11</v>
          </cell>
          <cell r="B14" t="str">
            <v>310</v>
          </cell>
          <cell r="C14" t="str">
            <v>300</v>
          </cell>
          <cell r="D14" t="str">
            <v>106</v>
          </cell>
          <cell r="G14" t="str">
            <v>11</v>
          </cell>
          <cell r="H14" t="str">
            <v>C</v>
          </cell>
          <cell r="I14" t="str">
            <v>ASISTENCIA TECNICA, CAPACITACION E IMPLEMENTACION DEL SISTEMA GENERAL DE SEGURIDAD SOCIAL EN SALUD.</v>
          </cell>
          <cell r="J14">
            <v>300000000</v>
          </cell>
          <cell r="K14">
            <v>0</v>
          </cell>
          <cell r="L14">
            <v>0</v>
          </cell>
          <cell r="M14">
            <v>300000000</v>
          </cell>
          <cell r="N14">
            <v>11580000</v>
          </cell>
          <cell r="O14">
            <v>17725581.800000001</v>
          </cell>
          <cell r="P14">
            <v>20195602.699999999</v>
          </cell>
          <cell r="Q14">
            <v>22933080.699999999</v>
          </cell>
        </row>
        <row r="15">
          <cell r="A15" t="str">
            <v>310-300-107-11</v>
          </cell>
          <cell r="B15" t="str">
            <v>310</v>
          </cell>
          <cell r="C15" t="str">
            <v>300</v>
          </cell>
          <cell r="D15" t="str">
            <v>107</v>
          </cell>
          <cell r="G15" t="str">
            <v>11</v>
          </cell>
          <cell r="H15" t="str">
            <v>C</v>
          </cell>
          <cell r="I15" t="str">
            <v>ASISTENCIA Y PROMOCION SOCIAL POR LA INCLUSION Y LA EQUIDAD NACIONAL-[PREVIO CONCEPTO DNP]</v>
          </cell>
          <cell r="J15">
            <v>7500000000</v>
          </cell>
          <cell r="K15">
            <v>0</v>
          </cell>
          <cell r="L15">
            <v>0</v>
          </cell>
          <cell r="M15">
            <v>7500000000</v>
          </cell>
          <cell r="N15">
            <v>230000000</v>
          </cell>
          <cell r="O15">
            <v>255000000</v>
          </cell>
          <cell r="P15">
            <v>1361936071.5</v>
          </cell>
          <cell r="Q15">
            <v>510166595.5</v>
          </cell>
        </row>
        <row r="16">
          <cell r="A16" t="str">
            <v>310-704-1-11</v>
          </cell>
          <cell r="B16" t="str">
            <v>310</v>
          </cell>
          <cell r="C16" t="str">
            <v>704</v>
          </cell>
          <cell r="D16" t="str">
            <v>1</v>
          </cell>
          <cell r="G16" t="str">
            <v>11</v>
          </cell>
          <cell r="H16" t="str">
            <v>C</v>
          </cell>
          <cell r="I16" t="str">
            <v>DISENO , IMPLEMENTACION Y SEGUIMIENTO DEL PLAN NACIONAL DE FORMACION DE RECURSOS HUMANOS EN EL MARCO DEL SISTEMA DE LA PROTECCION SOCIAL. A NIVEL NACIONAL</v>
          </cell>
          <cell r="J16">
            <v>700000000</v>
          </cell>
          <cell r="K16">
            <v>0</v>
          </cell>
          <cell r="L16">
            <v>0</v>
          </cell>
          <cell r="M16">
            <v>700000000</v>
          </cell>
          <cell r="N16">
            <v>0</v>
          </cell>
          <cell r="O16">
            <v>0</v>
          </cell>
          <cell r="P16">
            <v>6803233</v>
          </cell>
          <cell r="Q16">
            <v>11632891</v>
          </cell>
        </row>
        <row r="17">
          <cell r="A17" t="str">
            <v>320-300-2-16</v>
          </cell>
          <cell r="B17" t="str">
            <v>320</v>
          </cell>
          <cell r="C17" t="str">
            <v>300</v>
          </cell>
          <cell r="D17" t="str">
            <v>2</v>
          </cell>
          <cell r="G17" t="str">
            <v>16</v>
          </cell>
          <cell r="H17" t="str">
            <v>S</v>
          </cell>
          <cell r="I17" t="str">
            <v>ASISTENCIA Y PREVENCION EN EMERGENCIAS Y DESASTRES.</v>
          </cell>
          <cell r="J17">
            <v>1000000000</v>
          </cell>
          <cell r="K17">
            <v>0</v>
          </cell>
          <cell r="L17">
            <v>0</v>
          </cell>
          <cell r="M17">
            <v>1000000000</v>
          </cell>
          <cell r="N17">
            <v>0</v>
          </cell>
          <cell r="O17">
            <v>2347282</v>
          </cell>
          <cell r="P17">
            <v>25223727</v>
          </cell>
          <cell r="Q17">
            <v>24186078</v>
          </cell>
        </row>
        <row r="18">
          <cell r="A18" t="str">
            <v>320-300-5-16</v>
          </cell>
          <cell r="B18" t="str">
            <v>320</v>
          </cell>
          <cell r="C18" t="str">
            <v>300</v>
          </cell>
          <cell r="D18" t="str">
            <v>5</v>
          </cell>
          <cell r="G18" t="str">
            <v>16</v>
          </cell>
          <cell r="H18" t="str">
            <v>S</v>
          </cell>
          <cell r="I18" t="str">
            <v>IMPLANTACION DE PROYECTOS PARA POBLACION EN CONDICIONES ESPECIALES(SALUD MENTAL, DISCAPACITADOS Y DESPLAZADOS), NACIONAL.-[DISTRIBUCION PREVIO CONCEPTO DNP]</v>
          </cell>
          <cell r="J18">
            <v>2900000000</v>
          </cell>
          <cell r="K18">
            <v>0</v>
          </cell>
          <cell r="L18">
            <v>0</v>
          </cell>
          <cell r="M18">
            <v>2900000000</v>
          </cell>
          <cell r="N18">
            <v>0</v>
          </cell>
          <cell r="O18">
            <v>0</v>
          </cell>
          <cell r="P18">
            <v>0</v>
          </cell>
          <cell r="Q18">
            <v>0</v>
          </cell>
        </row>
        <row r="19">
          <cell r="A19" t="str">
            <v>320-300-6-16</v>
          </cell>
          <cell r="B19" t="str">
            <v>320</v>
          </cell>
          <cell r="C19" t="str">
            <v>300</v>
          </cell>
          <cell r="D19" t="str">
            <v>6</v>
          </cell>
          <cell r="G19" t="str">
            <v>16</v>
          </cell>
          <cell r="H19" t="str">
            <v>S</v>
          </cell>
          <cell r="I19" t="str">
            <v>IMPLANTACION DE PROYECTOS PARA POBLACION EN CONDICIONES ESPECIALESA NIVEL NACIONAL-ATENCION A LA POBLACION DESPLAZADA -APD.</v>
          </cell>
          <cell r="J19">
            <v>3977551723</v>
          </cell>
          <cell r="K19">
            <v>0</v>
          </cell>
          <cell r="L19">
            <v>0</v>
          </cell>
          <cell r="M19">
            <v>3977551723</v>
          </cell>
          <cell r="N19">
            <v>0</v>
          </cell>
          <cell r="O19">
            <v>0</v>
          </cell>
          <cell r="P19">
            <v>0</v>
          </cell>
          <cell r="Q19">
            <v>0</v>
          </cell>
        </row>
        <row r="20">
          <cell r="A20" t="str">
            <v>320-301-5-16</v>
          </cell>
          <cell r="B20" t="str">
            <v>320</v>
          </cell>
          <cell r="C20" t="str">
            <v>301</v>
          </cell>
          <cell r="D20" t="str">
            <v>5</v>
          </cell>
          <cell r="G20" t="str">
            <v>16</v>
          </cell>
          <cell r="H20" t="str">
            <v>S</v>
          </cell>
          <cell r="I20" t="str">
            <v>PROTECCION DE LA SALUD PUBLICA EN EL AMBITO NACIONAL.</v>
          </cell>
          <cell r="J20">
            <v>126182515000</v>
          </cell>
          <cell r="K20">
            <v>0</v>
          </cell>
          <cell r="L20">
            <v>0</v>
          </cell>
          <cell r="M20">
            <v>126182515000</v>
          </cell>
          <cell r="N20">
            <v>-156338530</v>
          </cell>
          <cell r="O20">
            <v>9491163.2300000004</v>
          </cell>
          <cell r="P20">
            <v>9495635731.8400002</v>
          </cell>
          <cell r="Q20">
            <v>9501681356.8400002</v>
          </cell>
        </row>
        <row r="21">
          <cell r="A21" t="str">
            <v>320-301-7-14</v>
          </cell>
          <cell r="B21" t="str">
            <v>320</v>
          </cell>
          <cell r="C21" t="str">
            <v>301</v>
          </cell>
          <cell r="D21" t="str">
            <v>7</v>
          </cell>
          <cell r="G21" t="str">
            <v>14</v>
          </cell>
          <cell r="H21" t="str">
            <v>S</v>
          </cell>
          <cell r="I21" t="str">
            <v>PROYECTO PROGRAMA AMPLIADO DE INMUNIZACIONES - PAI-NACIONAL REGION NACIONAL</v>
          </cell>
          <cell r="J21">
            <v>11224005337</v>
          </cell>
          <cell r="K21">
            <v>0</v>
          </cell>
          <cell r="L21">
            <v>0</v>
          </cell>
          <cell r="M21">
            <v>11224005337</v>
          </cell>
          <cell r="N21">
            <v>0</v>
          </cell>
          <cell r="O21">
            <v>0</v>
          </cell>
          <cell r="P21">
            <v>0</v>
          </cell>
          <cell r="Q21">
            <v>0</v>
          </cell>
        </row>
        <row r="22">
          <cell r="A22" t="str">
            <v>320-301-7-16</v>
          </cell>
          <cell r="B22" t="str">
            <v>320</v>
          </cell>
          <cell r="C22" t="str">
            <v>301</v>
          </cell>
          <cell r="D22" t="str">
            <v>7</v>
          </cell>
          <cell r="G22" t="str">
            <v>16</v>
          </cell>
          <cell r="H22" t="str">
            <v>S</v>
          </cell>
          <cell r="I22" t="str">
            <v>PROYECTO PROGRAMA AMPLIADO DE INMUNIZACIONES - PAI-NACIONAL REGION NACIONAL</v>
          </cell>
          <cell r="J22">
            <v>104143479663</v>
          </cell>
          <cell r="K22">
            <v>0</v>
          </cell>
          <cell r="L22">
            <v>0</v>
          </cell>
          <cell r="M22">
            <v>104143479663</v>
          </cell>
          <cell r="N22">
            <v>90550680</v>
          </cell>
          <cell r="O22">
            <v>0</v>
          </cell>
          <cell r="P22">
            <v>79292412</v>
          </cell>
          <cell r="Q22">
            <v>221215246</v>
          </cell>
        </row>
        <row r="23">
          <cell r="A23" t="str">
            <v>410-300-3-11</v>
          </cell>
          <cell r="B23" t="str">
            <v>410</v>
          </cell>
          <cell r="C23" t="str">
            <v>300</v>
          </cell>
          <cell r="D23" t="str">
            <v>3</v>
          </cell>
          <cell r="G23" t="str">
            <v>11</v>
          </cell>
          <cell r="H23" t="str">
            <v>C</v>
          </cell>
          <cell r="I23" t="str">
            <v>IMPLANTACION DEL PLAN DE ESTUDIOS E INVESTIGACIONES DE LA PROTECCION SOCIAL NACIONAL</v>
          </cell>
          <cell r="J23">
            <v>1100000000</v>
          </cell>
          <cell r="K23">
            <v>0</v>
          </cell>
          <cell r="L23">
            <v>0</v>
          </cell>
          <cell r="M23">
            <v>1100000000</v>
          </cell>
          <cell r="N23">
            <v>0</v>
          </cell>
          <cell r="O23">
            <v>0</v>
          </cell>
          <cell r="P23">
            <v>109407990</v>
          </cell>
          <cell r="Q23">
            <v>67049978</v>
          </cell>
        </row>
        <row r="24">
          <cell r="A24" t="str">
            <v>410-300-4-11</v>
          </cell>
          <cell r="B24" t="str">
            <v>410</v>
          </cell>
          <cell r="C24" t="str">
            <v>300</v>
          </cell>
          <cell r="D24" t="str">
            <v>4</v>
          </cell>
          <cell r="G24" t="str">
            <v>11</v>
          </cell>
          <cell r="H24" t="str">
            <v>C</v>
          </cell>
          <cell r="I24" t="str">
            <v>ACTUALIZACION DEL REGISTRO PARA LA LOCALIZACION Y CARACTERIZACION DE LA POBLACION EN SITUACION DE DISCAPACIDAD REGION NACIONAL-[PREVIO CONCEPTO DNP]</v>
          </cell>
          <cell r="J24">
            <v>900000000</v>
          </cell>
          <cell r="K24">
            <v>0</v>
          </cell>
          <cell r="L24">
            <v>0</v>
          </cell>
          <cell r="M24">
            <v>900000000</v>
          </cell>
          <cell r="N24">
            <v>705000000</v>
          </cell>
          <cell r="O24">
            <v>0</v>
          </cell>
          <cell r="P24">
            <v>0</v>
          </cell>
          <cell r="Q24">
            <v>0</v>
          </cell>
        </row>
        <row r="25">
          <cell r="A25" t="str">
            <v>410-303-1-16</v>
          </cell>
          <cell r="B25" t="str">
            <v>410</v>
          </cell>
          <cell r="C25" t="str">
            <v>303</v>
          </cell>
          <cell r="D25" t="str">
            <v>1</v>
          </cell>
          <cell r="G25" t="str">
            <v>16</v>
          </cell>
          <cell r="H25" t="str">
            <v>S</v>
          </cell>
          <cell r="I25" t="str">
            <v>ESTUDIO Y ELABORACION DE PROGRAMA DE VULNERABILIDAD SISMICA ESTRUCTURAL EN INSTITUCIONES HOSPITALARIAS A NIVEL NACIONAL</v>
          </cell>
          <cell r="J25">
            <v>12600000000</v>
          </cell>
          <cell r="K25">
            <v>0</v>
          </cell>
          <cell r="L25">
            <v>0</v>
          </cell>
          <cell r="M25">
            <v>12600000000</v>
          </cell>
          <cell r="N25">
            <v>12600000000</v>
          </cell>
          <cell r="O25">
            <v>0</v>
          </cell>
          <cell r="P25">
            <v>0</v>
          </cell>
          <cell r="Q25">
            <v>0</v>
          </cell>
        </row>
        <row r="26">
          <cell r="A26" t="str">
            <v>430-300-1-11</v>
          </cell>
          <cell r="B26" t="str">
            <v>430</v>
          </cell>
          <cell r="C26" t="str">
            <v>300</v>
          </cell>
          <cell r="D26" t="str">
            <v>1</v>
          </cell>
          <cell r="G26" t="str">
            <v>11</v>
          </cell>
          <cell r="H26" t="str">
            <v>C</v>
          </cell>
          <cell r="I26" t="str">
            <v>MANTENIMIENTO DEL SISTEMA INTEGRAL DE INFORMACION EN SALUD</v>
          </cell>
          <cell r="J26">
            <v>6500000000</v>
          </cell>
          <cell r="K26">
            <v>0</v>
          </cell>
          <cell r="L26">
            <v>0</v>
          </cell>
          <cell r="M26">
            <v>6500000000</v>
          </cell>
          <cell r="N26">
            <v>45000000</v>
          </cell>
          <cell r="O26">
            <v>1156740</v>
          </cell>
          <cell r="P26">
            <v>257824102.59999999</v>
          </cell>
          <cell r="Q26">
            <v>243856102.59999999</v>
          </cell>
        </row>
        <row r="27">
          <cell r="A27" t="str">
            <v>430-300-3-11</v>
          </cell>
          <cell r="B27" t="str">
            <v>430</v>
          </cell>
          <cell r="C27" t="str">
            <v>300</v>
          </cell>
          <cell r="D27" t="str">
            <v>3</v>
          </cell>
          <cell r="G27" t="str">
            <v>11</v>
          </cell>
          <cell r="H27" t="str">
            <v>C</v>
          </cell>
          <cell r="I27" t="str">
            <v>IMPLEMENTACION DESARROLLO Y SOSTENIMIENTO SISTEMA DE GESTION DE CALIDAD REGION NACIONAL</v>
          </cell>
          <cell r="J27">
            <v>500000000</v>
          </cell>
          <cell r="K27">
            <v>0</v>
          </cell>
          <cell r="L27">
            <v>0</v>
          </cell>
          <cell r="M27">
            <v>500000000</v>
          </cell>
          <cell r="N27">
            <v>0</v>
          </cell>
          <cell r="O27">
            <v>0</v>
          </cell>
          <cell r="P27">
            <v>17641199.399999999</v>
          </cell>
          <cell r="Q27">
            <v>17155483.399999999</v>
          </cell>
        </row>
        <row r="28">
          <cell r="A28" t="str">
            <v>510-1300-1-11</v>
          </cell>
          <cell r="B28" t="str">
            <v>510</v>
          </cell>
          <cell r="C28" t="str">
            <v>1300</v>
          </cell>
          <cell r="D28" t="str">
            <v>1</v>
          </cell>
          <cell r="G28" t="str">
            <v>11</v>
          </cell>
          <cell r="H28" t="str">
            <v>C</v>
          </cell>
          <cell r="I28" t="str">
            <v>ASISTENCIA TECNICA Y CARACTERIZACION DE LOS MERCADOS DE TRABAJO</v>
          </cell>
          <cell r="J28">
            <v>260000000</v>
          </cell>
          <cell r="K28">
            <v>0</v>
          </cell>
          <cell r="L28">
            <v>0</v>
          </cell>
          <cell r="M28">
            <v>260000000</v>
          </cell>
          <cell r="N28">
            <v>0</v>
          </cell>
          <cell r="O28">
            <v>0</v>
          </cell>
          <cell r="P28">
            <v>0</v>
          </cell>
          <cell r="Q28">
            <v>0</v>
          </cell>
        </row>
        <row r="29">
          <cell r="A29" t="str">
            <v>510-300-8-11</v>
          </cell>
          <cell r="B29" t="str">
            <v>510</v>
          </cell>
          <cell r="C29" t="str">
            <v>300</v>
          </cell>
          <cell r="D29" t="str">
            <v>8</v>
          </cell>
          <cell r="G29" t="str">
            <v>11</v>
          </cell>
          <cell r="H29" t="str">
            <v>C</v>
          </cell>
          <cell r="I29" t="str">
            <v>CAPACITACION Y FORMACION DEL RECURSO HUMANO DEL MINISTERIO DE LA PROTECCION SOCIAL A NIVEL NACIONAL</v>
          </cell>
          <cell r="J29">
            <v>150000000</v>
          </cell>
          <cell r="K29">
            <v>0</v>
          </cell>
          <cell r="L29">
            <v>0</v>
          </cell>
          <cell r="M29">
            <v>150000000</v>
          </cell>
          <cell r="N29">
            <v>0</v>
          </cell>
          <cell r="O29">
            <v>0</v>
          </cell>
          <cell r="P29">
            <v>0</v>
          </cell>
          <cell r="Q29">
            <v>0</v>
          </cell>
        </row>
        <row r="30">
          <cell r="A30" t="str">
            <v>520-301-1-11</v>
          </cell>
          <cell r="B30" t="str">
            <v>520</v>
          </cell>
          <cell r="C30" t="str">
            <v>301</v>
          </cell>
          <cell r="D30" t="str">
            <v>1</v>
          </cell>
          <cell r="G30" t="str">
            <v>11</v>
          </cell>
          <cell r="H30" t="str">
            <v>C</v>
          </cell>
          <cell r="I30" t="str">
            <v>IMPLEMENTACION DEL CONTROL Y SISTEMATIZACION DE INFORMACION SOBRE MEDICAMENTOS DE CONTROL ESPECIAL EN COLOMBIA.</v>
          </cell>
          <cell r="J30">
            <v>153000000</v>
          </cell>
          <cell r="K30">
            <v>0</v>
          </cell>
          <cell r="L30">
            <v>0</v>
          </cell>
          <cell r="M30">
            <v>153000000</v>
          </cell>
          <cell r="N30">
            <v>0</v>
          </cell>
          <cell r="O30">
            <v>0</v>
          </cell>
          <cell r="P30">
            <v>0</v>
          </cell>
          <cell r="Q30">
            <v>0</v>
          </cell>
        </row>
        <row r="31">
          <cell r="A31" t="str">
            <v>530-1300-1-11</v>
          </cell>
          <cell r="B31" t="str">
            <v>530</v>
          </cell>
          <cell r="C31" t="str">
            <v>1300</v>
          </cell>
          <cell r="D31" t="str">
            <v>1</v>
          </cell>
          <cell r="G31" t="str">
            <v>11</v>
          </cell>
          <cell r="H31" t="str">
            <v>C</v>
          </cell>
          <cell r="I31" t="str">
            <v>IMPLEMENTACION DE MECANISMOS PARA MEJORAR LA CALIDAD Y EFICIENCIA EN LA PRESTACION DEL SERVICIO AL CIUDADANO</v>
          </cell>
          <cell r="J31">
            <v>270000000</v>
          </cell>
          <cell r="K31">
            <v>0</v>
          </cell>
          <cell r="L31">
            <v>0</v>
          </cell>
          <cell r="M31">
            <v>270000000</v>
          </cell>
          <cell r="N31">
            <v>0</v>
          </cell>
          <cell r="O31">
            <v>0</v>
          </cell>
          <cell r="P31">
            <v>0</v>
          </cell>
          <cell r="Q31">
            <v>0</v>
          </cell>
        </row>
        <row r="32">
          <cell r="A32" t="str">
            <v>530-300-2-11</v>
          </cell>
          <cell r="B32" t="str">
            <v>530</v>
          </cell>
          <cell r="C32" t="str">
            <v>300</v>
          </cell>
          <cell r="D32" t="str">
            <v>2</v>
          </cell>
          <cell r="G32" t="str">
            <v>11</v>
          </cell>
          <cell r="H32" t="str">
            <v>C</v>
          </cell>
          <cell r="I32" t="str">
            <v>IMPLANTACION Y DESARROLLO DEL SISTEMA OBLIGATORIO DE GARANTIA DE CALIDAD EN SALUD EN LA REPUBLICA DE COLOMBIA.</v>
          </cell>
          <cell r="J32">
            <v>300000000</v>
          </cell>
          <cell r="K32">
            <v>0</v>
          </cell>
          <cell r="L32">
            <v>0</v>
          </cell>
          <cell r="M32">
            <v>300000000</v>
          </cell>
          <cell r="N32">
            <v>0</v>
          </cell>
          <cell r="O32">
            <v>0</v>
          </cell>
          <cell r="P32">
            <v>0</v>
          </cell>
          <cell r="Q32">
            <v>0</v>
          </cell>
        </row>
        <row r="33">
          <cell r="A33" t="str">
            <v>540-1300-1-15</v>
          </cell>
          <cell r="B33" t="str">
            <v>540</v>
          </cell>
          <cell r="C33" t="str">
            <v>1300</v>
          </cell>
          <cell r="D33" t="str">
            <v>1</v>
          </cell>
          <cell r="G33" t="str">
            <v>15</v>
          </cell>
          <cell r="H33" t="str">
            <v>C</v>
          </cell>
          <cell r="I33" t="str">
            <v>IMPLEMENTACION PARA EL FORTALECIMIENTO DEL SISTEMA DE PROTECCION SOCIAL EN COLOMBIA</v>
          </cell>
          <cell r="J33">
            <v>1330000000</v>
          </cell>
          <cell r="K33">
            <v>0</v>
          </cell>
          <cell r="L33">
            <v>0</v>
          </cell>
          <cell r="M33">
            <v>1330000000</v>
          </cell>
          <cell r="N33">
            <v>0</v>
          </cell>
          <cell r="O33">
            <v>-13660820</v>
          </cell>
          <cell r="P33">
            <v>10292328</v>
          </cell>
          <cell r="Q33">
            <v>0</v>
          </cell>
        </row>
        <row r="34">
          <cell r="A34" t="str">
            <v>620-1300-1-16</v>
          </cell>
          <cell r="B34" t="str">
            <v>620</v>
          </cell>
          <cell r="C34" t="str">
            <v>1300</v>
          </cell>
          <cell r="D34" t="str">
            <v>1</v>
          </cell>
          <cell r="G34" t="str">
            <v>16</v>
          </cell>
          <cell r="H34" t="str">
            <v>S</v>
          </cell>
          <cell r="I34" t="str">
            <v>IMPLEMENTACION FONDO DE SOLIDARIDAD PENSIONAL, SUBCUENTA DE SOLIDARIDAD.</v>
          </cell>
          <cell r="J34">
            <v>154920000000</v>
          </cell>
          <cell r="K34">
            <v>0</v>
          </cell>
          <cell r="L34">
            <v>0</v>
          </cell>
          <cell r="M34">
            <v>154920000000</v>
          </cell>
          <cell r="N34">
            <v>9966871376</v>
          </cell>
          <cell r="O34">
            <v>9966871376</v>
          </cell>
          <cell r="P34">
            <v>9972429826</v>
          </cell>
          <cell r="Q34">
            <v>19560277146</v>
          </cell>
        </row>
        <row r="35">
          <cell r="A35" t="str">
            <v>620-1501-1-11</v>
          </cell>
          <cell r="B35" t="str">
            <v>620</v>
          </cell>
          <cell r="C35" t="str">
            <v>1501</v>
          </cell>
          <cell r="D35" t="str">
            <v>1</v>
          </cell>
          <cell r="G35" t="str">
            <v>11</v>
          </cell>
          <cell r="H35" t="str">
            <v>C</v>
          </cell>
          <cell r="I35" t="str">
            <v>IMPLANTACION FONDO DE SOLIDARIDAD PENSIONAL SUBCUENTA DE SUBSISTENCIA.</v>
          </cell>
          <cell r="J35">
            <v>155644729015</v>
          </cell>
          <cell r="K35">
            <v>0</v>
          </cell>
          <cell r="L35">
            <v>0</v>
          </cell>
          <cell r="M35">
            <v>155644729015</v>
          </cell>
          <cell r="N35">
            <v>0</v>
          </cell>
          <cell r="O35">
            <v>0</v>
          </cell>
          <cell r="P35">
            <v>0</v>
          </cell>
          <cell r="Q35">
            <v>0</v>
          </cell>
        </row>
        <row r="36">
          <cell r="A36" t="str">
            <v>620-1501-1-16</v>
          </cell>
          <cell r="B36" t="str">
            <v>620</v>
          </cell>
          <cell r="C36" t="str">
            <v>1501</v>
          </cell>
          <cell r="D36" t="str">
            <v>1</v>
          </cell>
          <cell r="G36" t="str">
            <v>16</v>
          </cell>
          <cell r="H36" t="str">
            <v>S</v>
          </cell>
          <cell r="I36" t="str">
            <v>IMPLANTACION FONDO DE SOLIDARIDAD PENSIONAL SUBCUENTA DE SUBSISTENCIA.</v>
          </cell>
          <cell r="J36">
            <v>424099794985</v>
          </cell>
          <cell r="K36">
            <v>0</v>
          </cell>
          <cell r="L36">
            <v>0</v>
          </cell>
          <cell r="M36">
            <v>424099794985</v>
          </cell>
          <cell r="N36">
            <v>150000</v>
          </cell>
          <cell r="O36">
            <v>150000</v>
          </cell>
          <cell r="P36">
            <v>55762465000</v>
          </cell>
          <cell r="Q36">
            <v>55762465000</v>
          </cell>
        </row>
        <row r="37">
          <cell r="A37" t="str">
            <v>630-304-20-14</v>
          </cell>
          <cell r="B37" t="str">
            <v>630</v>
          </cell>
          <cell r="C37" t="str">
            <v>304</v>
          </cell>
          <cell r="D37" t="str">
            <v>20</v>
          </cell>
          <cell r="G37" t="str">
            <v>14</v>
          </cell>
          <cell r="H37" t="str">
            <v>C</v>
          </cell>
          <cell r="I37" t="str">
            <v>MEJORAMIENTO FORTALECIMIENTO Y AJUSTE EN LA GESTION DE LAS INSTITUCIONES DE LA RED PUBLICA HOSPITALARIA DEL PAIS.-[PREVIO CONCEPTO DNP]</v>
          </cell>
          <cell r="J37">
            <v>9000000000</v>
          </cell>
          <cell r="K37">
            <v>0</v>
          </cell>
          <cell r="L37">
            <v>0</v>
          </cell>
          <cell r="M37">
            <v>9000000000</v>
          </cell>
          <cell r="N37">
            <v>0</v>
          </cell>
          <cell r="O37">
            <v>0</v>
          </cell>
          <cell r="P37">
            <v>0</v>
          </cell>
          <cell r="Q37">
            <v>2000000000</v>
          </cell>
        </row>
        <row r="38">
          <cell r="A38" t="str">
            <v>630-304-20-16</v>
          </cell>
          <cell r="B38" t="str">
            <v>630</v>
          </cell>
          <cell r="C38" t="str">
            <v>304</v>
          </cell>
          <cell r="D38" t="str">
            <v>20</v>
          </cell>
          <cell r="G38" t="str">
            <v>16</v>
          </cell>
          <cell r="H38" t="str">
            <v>S</v>
          </cell>
          <cell r="I38" t="str">
            <v>MEJORAMIENTO FORTALECIMIENTO Y AJUSTE EN LA GESTION DE LAS INSTITUCIONES DE LA RED PUBLICA HOSPITALARIA DEL PAIS.-[PREVIO CONCEPTO DNP]</v>
          </cell>
          <cell r="J38">
            <v>15000000000</v>
          </cell>
          <cell r="K38">
            <v>0</v>
          </cell>
          <cell r="L38">
            <v>0</v>
          </cell>
          <cell r="M38">
            <v>15000000000</v>
          </cell>
          <cell r="N38">
            <v>0</v>
          </cell>
          <cell r="O38">
            <v>0</v>
          </cell>
          <cell r="P38">
            <v>0</v>
          </cell>
          <cell r="Q38">
            <v>0</v>
          </cell>
        </row>
        <row r="39">
          <cell r="A39" t="str">
            <v>630-304-24-16</v>
          </cell>
          <cell r="B39" t="str">
            <v>630</v>
          </cell>
          <cell r="C39" t="str">
            <v>304</v>
          </cell>
          <cell r="D39" t="str">
            <v>24</v>
          </cell>
          <cell r="G39" t="str">
            <v>16</v>
          </cell>
          <cell r="H39" t="str">
            <v>S</v>
          </cell>
          <cell r="I39" t="str">
            <v>AMPLIACION RENOVACION DE LA AFILIACION DE REGIMEN SUBSIDIADO-SUBCUENTA DE SOLIDARIDAD FOSYGA-ATENCION A LA POBLACION DESPLAZADA-APD A NIVEL NACIONAL</v>
          </cell>
          <cell r="J39">
            <v>130582400000</v>
          </cell>
          <cell r="K39">
            <v>0</v>
          </cell>
          <cell r="L39">
            <v>0</v>
          </cell>
          <cell r="M39">
            <v>130582400000</v>
          </cell>
          <cell r="N39">
            <v>0</v>
          </cell>
          <cell r="O39">
            <v>0</v>
          </cell>
          <cell r="P39">
            <v>0</v>
          </cell>
          <cell r="Q39">
            <v>0</v>
          </cell>
        </row>
        <row r="40">
          <cell r="A40" t="str">
            <v>630-304-25-16</v>
          </cell>
          <cell r="B40" t="str">
            <v>630</v>
          </cell>
          <cell r="C40" t="str">
            <v>304</v>
          </cell>
          <cell r="D40" t="str">
            <v>25</v>
          </cell>
          <cell r="G40" t="str">
            <v>16</v>
          </cell>
          <cell r="H40" t="str">
            <v>S</v>
          </cell>
          <cell r="I40" t="str">
            <v>IMPLANTACION DE PROYECTOS PARA LA ATENCION PRIORITARIA EN SALUD A NIVEL NACIONAL</v>
          </cell>
          <cell r="J40">
            <v>315000000000</v>
          </cell>
          <cell r="K40">
            <v>0</v>
          </cell>
          <cell r="L40">
            <v>0</v>
          </cell>
          <cell r="M40">
            <v>315000000000</v>
          </cell>
          <cell r="N40">
            <v>0</v>
          </cell>
          <cell r="O40">
            <v>0</v>
          </cell>
          <cell r="P40">
            <v>40332463429</v>
          </cell>
          <cell r="Q40">
            <v>40332463429</v>
          </cell>
        </row>
        <row r="41">
          <cell r="A41" t="str">
            <v>630-304-26-16</v>
          </cell>
          <cell r="B41" t="str">
            <v>630</v>
          </cell>
          <cell r="C41" t="str">
            <v>304</v>
          </cell>
          <cell r="D41" t="str">
            <v>26</v>
          </cell>
          <cell r="G41" t="str">
            <v>16</v>
          </cell>
          <cell r="H41" t="str">
            <v>S</v>
          </cell>
          <cell r="I41" t="str">
            <v>IMPLEMENTACION PAGO ENFERMEDADES DE ALTO COSTO  NACIONAL</v>
          </cell>
          <cell r="J41">
            <v>30000000000</v>
          </cell>
          <cell r="K41">
            <v>0</v>
          </cell>
          <cell r="L41">
            <v>0</v>
          </cell>
          <cell r="M41">
            <v>30000000000</v>
          </cell>
          <cell r="N41">
            <v>0</v>
          </cell>
          <cell r="O41">
            <v>0</v>
          </cell>
          <cell r="P41">
            <v>0</v>
          </cell>
          <cell r="Q41">
            <v>0</v>
          </cell>
        </row>
        <row r="42">
          <cell r="A42" t="str">
            <v>630-304-5-16</v>
          </cell>
          <cell r="B42" t="str">
            <v>630</v>
          </cell>
          <cell r="C42" t="str">
            <v>304</v>
          </cell>
          <cell r="D42" t="str">
            <v>5</v>
          </cell>
          <cell r="G42" t="str">
            <v>16</v>
          </cell>
          <cell r="H42" t="str">
            <v>S</v>
          </cell>
          <cell r="I42" t="str">
            <v>MEJORAMIENTO DE LA RED DE URGENCIAS Y ATENCION DE ENFERMEDADES CATASTROFICAS Y ACCIDENTES DE TRANSITO- SUBCUENTA ECAT FOSYGA</v>
          </cell>
          <cell r="J42">
            <v>252000000000</v>
          </cell>
          <cell r="K42">
            <v>0</v>
          </cell>
          <cell r="L42">
            <v>0</v>
          </cell>
          <cell r="M42">
            <v>449566896000</v>
          </cell>
          <cell r="N42">
            <v>0</v>
          </cell>
          <cell r="O42">
            <v>0</v>
          </cell>
          <cell r="P42">
            <v>0</v>
          </cell>
          <cell r="Q42">
            <v>0</v>
          </cell>
        </row>
        <row r="43">
          <cell r="A43" t="str">
            <v>630-304-506-16</v>
          </cell>
          <cell r="B43" t="str">
            <v>630</v>
          </cell>
          <cell r="C43" t="str">
            <v>304</v>
          </cell>
          <cell r="D43" t="str">
            <v>506</v>
          </cell>
          <cell r="G43" t="str">
            <v>16</v>
          </cell>
          <cell r="H43" t="str">
            <v>S</v>
          </cell>
          <cell r="I43" t="str">
            <v>AMPLIACION DEL POS SUBSIDIADO PARA MENORES DE 12 ANOS REGION NACIONAL</v>
          </cell>
          <cell r="J43">
            <v>180000000000</v>
          </cell>
          <cell r="K43">
            <v>0</v>
          </cell>
          <cell r="L43">
            <v>0</v>
          </cell>
          <cell r="M43">
            <v>180000000000</v>
          </cell>
          <cell r="N43">
            <v>5914743103.1499996</v>
          </cell>
          <cell r="O43">
            <v>6031351364.8100004</v>
          </cell>
          <cell r="P43">
            <v>7653623836.5100002</v>
          </cell>
          <cell r="Q43">
            <v>7745913774.4399996</v>
          </cell>
        </row>
        <row r="44">
          <cell r="A44" t="str">
            <v>630-304-6-16</v>
          </cell>
          <cell r="B44" t="str">
            <v>630</v>
          </cell>
          <cell r="C44" t="str">
            <v>304</v>
          </cell>
          <cell r="D44" t="str">
            <v>6</v>
          </cell>
          <cell r="G44" t="str">
            <v>16</v>
          </cell>
          <cell r="H44" t="str">
            <v>S</v>
          </cell>
          <cell r="I44" t="str">
            <v>PREVENCION Y PROMOCION DE LA SALUD - SUBCUENTA DE PROMOCION FOSYGA</v>
          </cell>
          <cell r="J44">
            <v>1300000000</v>
          </cell>
          <cell r="K44">
            <v>0</v>
          </cell>
          <cell r="L44">
            <v>0</v>
          </cell>
          <cell r="M44">
            <v>1300000000</v>
          </cell>
          <cell r="N44">
            <v>0</v>
          </cell>
          <cell r="O44">
            <v>0</v>
          </cell>
          <cell r="P44">
            <v>0</v>
          </cell>
          <cell r="Q44">
            <v>0</v>
          </cell>
        </row>
        <row r="45">
          <cell r="A45" t="str">
            <v>630-304-7-11</v>
          </cell>
          <cell r="B45" t="str">
            <v>630</v>
          </cell>
          <cell r="C45" t="str">
            <v>304</v>
          </cell>
          <cell r="D45" t="str">
            <v>7</v>
          </cell>
          <cell r="G45" t="str">
            <v>11</v>
          </cell>
          <cell r="H45" t="str">
            <v>C</v>
          </cell>
          <cell r="I45" t="str">
            <v>AMPLIACION RENOVACION DE LA AFILIACION DEL REGIMEN SUBSIDIADO- SUBCUENTA DE SOLIDARIDAD FOSYGA</v>
          </cell>
          <cell r="J45">
            <v>527848515160</v>
          </cell>
          <cell r="K45">
            <v>0</v>
          </cell>
          <cell r="L45">
            <v>0</v>
          </cell>
          <cell r="M45">
            <v>527848515160</v>
          </cell>
          <cell r="N45">
            <v>0</v>
          </cell>
          <cell r="O45">
            <v>0</v>
          </cell>
          <cell r="P45">
            <v>29311464225.970001</v>
          </cell>
          <cell r="Q45">
            <v>29311464225.970001</v>
          </cell>
        </row>
        <row r="46">
          <cell r="A46" t="str">
            <v>630-304-7-16</v>
          </cell>
          <cell r="B46" t="str">
            <v>630</v>
          </cell>
          <cell r="C46" t="str">
            <v>304</v>
          </cell>
          <cell r="D46" t="str">
            <v>7</v>
          </cell>
          <cell r="G46" t="str">
            <v>16</v>
          </cell>
          <cell r="H46" t="str">
            <v>S</v>
          </cell>
          <cell r="I46" t="str">
            <v>AMPLIACION RENOVACION DE LA AFILIACION DEL REGIMEN SUBSIDIADO- SUBCUENTA DE SOLIDARIDAD FOSYGA</v>
          </cell>
          <cell r="J46">
            <v>52764053614</v>
          </cell>
          <cell r="K46">
            <v>0</v>
          </cell>
          <cell r="L46">
            <v>0</v>
          </cell>
          <cell r="M46">
            <v>52764053614</v>
          </cell>
          <cell r="N46">
            <v>0</v>
          </cell>
          <cell r="O46">
            <v>0</v>
          </cell>
          <cell r="P46">
            <v>47468752052.290001</v>
          </cell>
          <cell r="Q46">
            <v>47468752052.290001</v>
          </cell>
        </row>
      </sheetData>
      <sheetData sheetId="12" refreshError="1"/>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ICIO"/>
      <sheetName val="IDENT."/>
      <sheetName val="ESTRAT."/>
      <sheetName val="PROG."/>
      <sheetName val="Matriz"/>
      <sheetName val="Hoja4"/>
      <sheetName val="Contexto"/>
      <sheetName val="Plat. Estrat."/>
      <sheetName val="Matriz (Prog.)"/>
      <sheetName val="Objetivo General Depend (OGD)"/>
      <sheetName val="Obj Específico Depend (OED)"/>
      <sheetName val="Depend"/>
      <sheetName val="PND"/>
      <sheetName val="OBJETIVOS SECTORIALES"/>
      <sheetName val="METAS OBJ. SECTORIALES"/>
    </sheetNames>
    <sheetDataSet>
      <sheetData sheetId="0" refreshError="1"/>
      <sheetData sheetId="1"/>
      <sheetData sheetId="2">
        <row r="398">
          <cell r="J398">
            <v>1</v>
          </cell>
          <cell r="K398">
            <v>2</v>
          </cell>
          <cell r="L398">
            <v>3</v>
          </cell>
          <cell r="M398">
            <v>4</v>
          </cell>
          <cell r="N398">
            <v>5</v>
          </cell>
          <cell r="O398">
            <v>6</v>
          </cell>
          <cell r="P398">
            <v>7</v>
          </cell>
          <cell r="Q398">
            <v>8</v>
          </cell>
          <cell r="R398">
            <v>9</v>
          </cell>
        </row>
        <row r="399">
          <cell r="J399" t="str">
            <v>1.1 Establecer los lineamientos de política, programas, estrategias, instrumentos procedimientos y metodologías para la promoción, prevención detección e intervención de los riegos para la salud.</v>
          </cell>
          <cell r="K399" t="str">
            <v>2.1 Establecer los lineamientos de política, estrategias, instrumentos y metodologías que propicien el acceso, la calidad y oportunidad en la prestación de servicios de salud y bienestar.</v>
          </cell>
          <cell r="L399" t="str">
            <v>3.1 Formular, promover y desarrollar políticas, planes, programas, proyectos, estrategias, instrumentos y metodologías de promoción social a  poblaciones definidas como vulnerables.</v>
          </cell>
          <cell r="M399" t="str">
            <v>4.1 Establecer los lineamientos de política, estrategias, instrumentos y metodologías para el incremento,  asignación y ejecución de los recursos técnicos y financieros del sector</v>
          </cell>
          <cell r="N399" t="str">
            <v>5.1 Establecer lineamientos de políticas, estrategias, instrumentos y metodologías para la promoción y fomento de la formalización empresarial y laboral.</v>
          </cell>
          <cell r="O399" t="str">
            <v>6.1 Establecer los lineamientos de política, estrategias, instrumentos y metodologías para la generación de trabajo y  empleo decente e impulso a la productividad.</v>
          </cell>
          <cell r="P399" t="str">
            <v>7.1 Establecer los lineamientos de política, estrategias, instrumentos y metodologías para los procesos de afiliación y reconocimiento y / o pago de prestaciones económicas</v>
          </cell>
          <cell r="Q399" t="str">
            <v>8.1 Establecer los lineamientos de política, estrategias, instrumentos y metodologías para el fortalecimiento de las entidades del sector.</v>
          </cell>
          <cell r="R399" t="str">
            <v>9.1 Mejorar los mecanismos de control a la evasión, la elusión y la morosidad en el pago de los aportes para el sector de la Protección Social.</v>
          </cell>
        </row>
        <row r="400">
          <cell r="K400" t="str">
            <v>2.2 Fortalecer la Red de Urgencias y mejorar la capacidad de respuesta de las instituciones prestadoras de servicios de salud de la red del país, ante situaciones de emergencias y desastres</v>
          </cell>
          <cell r="N400" t="str">
            <v>5.2 Promover la organización y fortalecimiento de los trabajadores informales para su conversión en unidades productivas formales</v>
          </cell>
          <cell r="O400" t="str">
            <v>6.2 Armonizar la oferta de recurso humano con la demanda de empleo de los sectores productivos mediante la formulación e implementación de políticas tendientes a estructurar estrategias y programas de capacitación y formación para el trabajo con calidad.</v>
          </cell>
          <cell r="Q400" t="str">
            <v>8.2 Contribuir al mejoramiento de los procesos de toma de decisiones mediante el diseño, desarrollo y administración del sistema integrado de información y estadísticas.</v>
          </cell>
          <cell r="R400" t="str">
            <v>9.2 Prever, vigila y controlar el abastecimiento al país de medicamentos y sustancias de control especial.</v>
          </cell>
        </row>
        <row r="401">
          <cell r="O401" t="str">
            <v>6.3 Diseñar y aplicar políticas, estrategias, programas y proyectos para la protección del trabajador, el diálogo social, la concertación entre actores con el fin de armonizar las relaciones laborales y el fortalecimiento de nuevas formas y esquemas de or</v>
          </cell>
          <cell r="Q401" t="str">
            <v>8.3 Incrementar los niveles de eficiencia y eficacia de los procesos de gestión hacia la calidad a través del seguimiento y  evaluación de las políticas, planes, programas  proyectos.</v>
          </cell>
          <cell r="R401" t="str">
            <v>9.3 Establecer los lineamientos de política, estrategias, instrumentos y metodologías para fortalecer el sistema de inspección vigilancia y control en el marco de la protección social.</v>
          </cell>
        </row>
      </sheetData>
      <sheetData sheetId="3" refreshError="1"/>
      <sheetData sheetId="4" refreshError="1"/>
      <sheetData sheetId="5" refreshError="1"/>
      <sheetData sheetId="6" refreshError="1"/>
      <sheetData sheetId="7" refreshError="1"/>
      <sheetData sheetId="8" refreshError="1"/>
      <sheetData sheetId="9">
        <row r="3">
          <cell r="A3">
            <v>10100</v>
          </cell>
          <cell r="B3" t="str">
            <v>Definir, coordinar, ejecutar y evaluar la política, los planes y programas en materia de comunicaciones de las entidades del sector de la Protección Social, de manera que se garantice el manejo eficiente de la información con el fin de contribuir al mejor</v>
          </cell>
        </row>
        <row r="4">
          <cell r="A4">
            <v>10200</v>
          </cell>
          <cell r="B4" t="str">
            <v xml:space="preserve">Asesorar los integrantes del Sistema de la Protección Social en la interpretación, aplicación y socialización de las normas relacionadas con el Sistema para garantizar la estabilidad jurídica y disminuir los riesgos jurídicos, asesorar a las dependencias </v>
          </cell>
        </row>
        <row r="5">
          <cell r="A5">
            <v>10300</v>
          </cell>
          <cell r="B5" t="str">
            <v xml:space="preserve">Formular y desarrollar la politica de Cooperación Internacional con el propósito de contribuir al cumplimiento de los compromisos sectoriales de la Protección Social, a través del seguimiento y evaluación de la gestión de los programas y proyectos  </v>
          </cell>
        </row>
        <row r="6">
          <cell r="A6">
            <v>10400</v>
          </cell>
          <cell r="B6" t="str">
            <v xml:space="preserve">Verificar la existencia, nivel de desarrollo y grado de efectividad del Sistema Integrado de gestión, con el fin de contribuir al mejoramiento del desempeño de los procesos, a travez de las evaluaciones, seguimiento y asesorias. </v>
          </cell>
        </row>
        <row r="7">
          <cell r="A7">
            <v>12000</v>
          </cell>
        </row>
        <row r="8">
          <cell r="A8">
            <v>12100</v>
          </cell>
          <cell r="B8" t="str">
            <v>Participar en el diseño de la política de financiación del SGSSI y realizar el seguimiento a la gestión financiera y la ordenación del gasto de los recursos de los fondos especiales sin personería jurídica adscritos al Ministerio de la Protección Social y</v>
          </cell>
        </row>
        <row r="9">
          <cell r="A9">
            <v>12200</v>
          </cell>
          <cell r="B9" t="str">
            <v>Contribuir al mejoramiento de la gestión institucional y del sector, mediante la definición de lineamientos, la orientación de los procesos de planeación, regulación, estudios e investigaciones, asistencia técnica y el suministro de la información y el ap</v>
          </cell>
        </row>
        <row r="10">
          <cell r="A10">
            <v>12300</v>
          </cell>
          <cell r="B10" t="str">
            <v>Establecer políticas, programas, planes y proyectos encaminados a promover el acceso y la operación del Sistema de la Protección Social.</v>
          </cell>
        </row>
        <row r="11">
          <cell r="A11">
            <v>12400</v>
          </cell>
          <cell r="B11" t="str">
            <v>Formular y evaluar políticas de recurso humano en las áreas de productividad, tecnología y calidad educativa tendientes a obtener un personal competente armonizado con los requerimientos de los diferentes sectores productivos y de servicios generadores de</v>
          </cell>
        </row>
        <row r="12">
          <cell r="A12">
            <v>13000</v>
          </cell>
        </row>
        <row r="13">
          <cell r="A13">
            <v>13010</v>
          </cell>
          <cell r="B13" t="str">
            <v>Mejorar la capacidad de respuesta sectorial en los procesos de prevención, atención y recuperación de desastres brindando asistencia técnica, asesoramiento, capacitación y dotación a las direcciones departamentales, municipales y a la red pública de servi</v>
          </cell>
        </row>
        <row r="14">
          <cell r="A14">
            <v>13100</v>
          </cell>
          <cell r="B14" t="str">
            <v xml:space="preserve">Propender por el fortalecimiento y modernización de las instituciones prestadoras de servicios de salud públicas y privadas mediante el diseño, implantación y evaluación de poiticas de prestación de servicios de salud y la cofinacciación de proyectos </v>
          </cell>
        </row>
        <row r="15">
          <cell r="A15">
            <v>13200</v>
          </cell>
          <cell r="B15" t="str">
            <v>Formar políticas, planes, programas y proyectos sociales y facilitar la articulación de recursos y competencia paa potenciar las oportunidades de los individuos, las familias, las comunidades y las instituciones que contribuyan a un mejor manejo social de</v>
          </cell>
        </row>
        <row r="16">
          <cell r="A16">
            <v>13300</v>
          </cell>
          <cell r="B16" t="str">
            <v>Dirigir, desarrollar, implementar y evaluar procesos y estrategias para la gestión integral de las funciones escenciales en salud pública en todos los ambitos territoriales, articulando a los disitntos sectores sociales y la poblacion en general en las ac</v>
          </cell>
        </row>
        <row r="17">
          <cell r="A17">
            <v>13310</v>
          </cell>
          <cell r="B17" t="str">
            <v xml:space="preserve">Garantizar la vigilancia de materias primas de control especial y medicamentos que las contengan propendiendo por la disponibilidad de medicamentos  monopolio del estado y apoyando programas de prevención, rehabilitación y resocialización en lo referente </v>
          </cell>
        </row>
        <row r="18">
          <cell r="A18">
            <v>13400</v>
          </cell>
          <cell r="B18" t="str">
            <v xml:space="preserve">Fortalecer la gestion sectorial en procesos relacionados con flujo de recursos, en compra y venta servicios de salud, modelos de atención y/o prestación de servicios de salud y procesos de seguimiento y evaluacion de politicas, normas y metodologias para </v>
          </cell>
        </row>
        <row r="19">
          <cell r="A19">
            <v>13500</v>
          </cell>
          <cell r="B19" t="str">
            <v xml:space="preserve">Establecer políticas y estrategias con el fin de prevenir, proteger y atender a los trabajadores de los efectos de las enfermedades y los accidentes que pueden ocurrir con ocasión o como consecuencia del trabajo. </v>
          </cell>
        </row>
        <row r="20">
          <cell r="A20">
            <v>14000</v>
          </cell>
        </row>
        <row r="21">
          <cell r="A21">
            <v>14020</v>
          </cell>
          <cell r="B21" t="str">
            <v xml:space="preserve">Gestionar todas las acciones encaminadas a atender el Pasivo Social de la Empresa puertos de Colombia contribuyendo a una adecuada representación y defensa del estado y el herario, bajo principios de ética y transparencia. </v>
          </cell>
        </row>
        <row r="22">
          <cell r="A22">
            <v>14100</v>
          </cell>
          <cell r="B22" t="str">
            <v xml:space="preserve">Formular e implementar políticas públicas orientadas a mejorar la protección laboral en el marco del trabajo decente para la población colombiana  </v>
          </cell>
        </row>
        <row r="23">
          <cell r="A23">
            <v>14200</v>
          </cell>
          <cell r="B23" t="str">
            <v xml:space="preserve">Promover y fortalecer el diseño y aplicación de políticas, estrategias, programas y proyectos para prevenir, mitigar y superar los riesgos asociados con el desempleo, desacumulación de activos reales de la población colombiana </v>
          </cell>
        </row>
        <row r="24">
          <cell r="A24">
            <v>14300</v>
          </cell>
          <cell r="B24" t="str">
            <v>Fotalecer el esquema de Inspección, Vigilancia y Control mediante acciones preventivas correctivas y sancionatorias, dirigidas al cumplimiento de la normatividad laboral y de seguridad social para contribuir a la ampliación de la cobertura y la sostenibil</v>
          </cell>
        </row>
        <row r="25">
          <cell r="A25">
            <v>14410</v>
          </cell>
          <cell r="B25" t="str">
            <v>Aplicar  las acciones preventivas, correctivas y sancionatorias del esquema de IVC  encaminadas al cumplimiento de la normatividad   laboral y de seguridad social, para contribuir a la ampliación de la cobertura y a la sostenibilidad financiera del sistem</v>
          </cell>
        </row>
        <row r="26">
          <cell r="A26">
            <v>14411</v>
          </cell>
          <cell r="B26" t="str">
            <v>Aplicar  las acciones preventivas, correctivas y sancionatorias  del esquema de IVC  encaminadas al cumplimiento de la normatividad   laboral y de seguridad social, para contribuir a la ampliación de la cobertura y a la sostenibilidad financiera del siste</v>
          </cell>
        </row>
        <row r="27">
          <cell r="A27">
            <v>14412</v>
          </cell>
          <cell r="B27" t="str">
            <v>Aplicar  las acciones preventivas, correctivas y sancionatorias  del esquema de IVC  encaminadas al cumplimiento de la normatividad   laboral y de seguridad social, para contribuir a la ampliación de la cobertura y a la sostenibilidad financiera del siste</v>
          </cell>
        </row>
        <row r="28">
          <cell r="A28">
            <v>14413</v>
          </cell>
          <cell r="B28" t="str">
            <v>Aplicar  las acciones preventivas, correctivas y sancionatorias  del esquema de IVC  encaminadas al cumplimiento de la normatividad   laboral y de seguridad social, para contribuir a la ampliación de la cobertura y a la sostenibilidad financiera del siste</v>
          </cell>
        </row>
        <row r="29">
          <cell r="A29">
            <v>14414</v>
          </cell>
          <cell r="B29" t="str">
            <v>Aplicar  las acciones preventivas, correctivas y sancionatorias  del esquema de IVC  encaminadas al cumplimiento de la normatividad   laboral y de seguridad social, para contribuir a la ampliación de la cobertura y a la sostenibilidad financiera del siste</v>
          </cell>
        </row>
        <row r="30">
          <cell r="A30">
            <v>14415</v>
          </cell>
          <cell r="B30" t="str">
            <v>Aplicar  las acciones preventivas, correctivas y sancionatorias  del esquema de IVC  encaminadas al cumplimiento de la normatividad   laboral y de seguridad social, para contribuir a la ampliación de la cobertura y a la sostenibilidad financiera del siste</v>
          </cell>
        </row>
        <row r="31">
          <cell r="A31">
            <v>14416</v>
          </cell>
          <cell r="B31" t="str">
            <v>Aplicar  las acciones preventivas, correctivas y sancionatorias  del esquema de IVC  encaminadas al cumplimiento de la normatividad   laboral y de seguridad social, para contribuir a la ampliación de la cobertura y a la sostenibilidad financiera del siste</v>
          </cell>
        </row>
        <row r="32">
          <cell r="A32">
            <v>14417</v>
          </cell>
          <cell r="B32" t="str">
            <v>Aplicar  las acciones preventivas, correctivas y sancionatorias  del esquema de IVC  encaminadas al cumplimiento de la normatividad   laboral y de seguridad social, para contribuir a la ampliación de la cobertura y a la sostenibilidad financiera del siste</v>
          </cell>
        </row>
        <row r="33">
          <cell r="A33">
            <v>14418</v>
          </cell>
          <cell r="B33" t="str">
            <v>Aplicar  las acciones preventivas, correctivas y sancionatorias  del esquema de IVC  encaminadas al cumplimiento de la normatividad   laboral y de seguridad social, para contribuir a la ampliación de la cobertura y a la sostenibilidad financiera del siste</v>
          </cell>
        </row>
        <row r="34">
          <cell r="A34">
            <v>14419</v>
          </cell>
          <cell r="B34" t="str">
            <v>Aplicar  las acciones preventivas, correctivas y sancionatorias  del esquema de IVC  encaminadas al cumplimiento de la normatividad   laboral y de seguridad social, para contribuir a la ampliación de la cobertura y a la sostenibilidad financiera del siste</v>
          </cell>
        </row>
        <row r="35">
          <cell r="A35">
            <v>14420</v>
          </cell>
          <cell r="B35" t="str">
            <v>Aplicar  las acciones preventivas, correctivas y sancionatorias  del esquema de IVC  encaminadas al cumplimiento de la normatividad   laboral y de seguridad social, para contribuir a la ampliación de la cobertura y a la sostenibilidad financiera del siste</v>
          </cell>
        </row>
        <row r="36">
          <cell r="A36">
            <v>14421</v>
          </cell>
          <cell r="B36" t="str">
            <v>Aplicar  las acciones preventivas, correctivas y sancionatorias  del esquema de IVC  encaminadas al cumplimiento de la normatividad   laboral y de seguridad social, para contribuir a la ampliación de la cobertura y a la sostenibilidad financiera del siste</v>
          </cell>
        </row>
        <row r="37">
          <cell r="A37">
            <v>14422</v>
          </cell>
          <cell r="B37" t="str">
            <v>Aplicar  las acciones preventivas, correctivas y sancionatorias  del esquema de IVC  encaminadas al cumplimiento de la normatividad   laboral y de seguridad social, para contribuir a la ampliación de la cobertura y a la sostenibilidad financiera del siste</v>
          </cell>
        </row>
        <row r="38">
          <cell r="A38">
            <v>14423</v>
          </cell>
          <cell r="B38" t="str">
            <v>Aplicar  las acciones preventivas, correctivas y sancionatorias  del esquema de IVC  encaminadas al cumplimiento de la normatividad   laboral y de seguridad social, para contribuir a la ampliación de la cobertura y a la sostenibilidad financiera del siste</v>
          </cell>
        </row>
        <row r="39">
          <cell r="A39">
            <v>14425</v>
          </cell>
          <cell r="B39" t="str">
            <v>Aplicar  las acciones preventivas, correctivas y sancionatorias  del esquema de IVC  encaminadas al cumplimiento de la normatividad   laboral y de seguridad social, para contribuir a la ampliación de la cobertura y a la sostenibilidad financiera del siste</v>
          </cell>
        </row>
        <row r="40">
          <cell r="A40">
            <v>14427</v>
          </cell>
          <cell r="B40" t="str">
            <v>Aplicar  las acciones preventivas, correctivas y sancionatorias  del esquema de IVC  encaminadas al cumplimiento de la normatividad   laboral y de seguridad social, para contribuir a la ampliación de la cobertura y a la sostenibilidad financiera del siste</v>
          </cell>
        </row>
        <row r="41">
          <cell r="A41">
            <v>14428</v>
          </cell>
          <cell r="B41" t="str">
            <v>Aplicar  las acciones preventivas, correctivas y sancionatorias  del esquema de IVC  encaminadas al cumplimiento de la normatividad   laboral y de seguridad social, para contribuir a la ampliación de la cobertura y a la sostenibilidad financiera del siste</v>
          </cell>
        </row>
        <row r="42">
          <cell r="A42">
            <v>14429</v>
          </cell>
          <cell r="B42" t="str">
            <v>Aplicar  las acciones preventivas, correctivas y sancionatorias  del esquema de IVC  encaminadas al cumplimiento de la normatividad   laboral y de seguridad social, para contribuir a la ampliación de la cobertura y a la sostenibilidad financiera del siste</v>
          </cell>
        </row>
        <row r="43">
          <cell r="A43">
            <v>14430</v>
          </cell>
          <cell r="B43" t="str">
            <v>Aplicar  las acciones preventivas, correctivas y sancionatorias  del esquema de IVC  encaminadas al cumplimiento de la normatividad   laboral y de seguridad social, para contribuir a la ampliación de la cobertura y a la sostenibilidad financiera del siste</v>
          </cell>
        </row>
        <row r="44">
          <cell r="A44">
            <v>14431</v>
          </cell>
          <cell r="B44" t="str">
            <v>Aplicar  las acciones preventivas, correctivas y sancionatorias  del esquema de IVC  encaminadas al cumplimiento de la normatividad   laboral y de seguridad social, para contribuir a la ampliación de la cobertura y a la sostenibilidad financiera del siste</v>
          </cell>
        </row>
        <row r="45">
          <cell r="A45">
            <v>14432</v>
          </cell>
          <cell r="B45" t="str">
            <v>Aplicar  las acciones preventivas, correctivas y sancionatorias  del esquema de IVC  encaminadas al cumplimiento de la normatividad   laboral y de seguridad social, para contribuir a la ampliación de la cobertura y a la sostenibilidad financiera del siste</v>
          </cell>
        </row>
        <row r="46">
          <cell r="A46">
            <v>14433</v>
          </cell>
          <cell r="B46" t="str">
            <v>Aplicar  las acciones preventivas, correctivas y sancionatorias  del esquema de IVC  encaminadas al cumplimiento de la normatividad   laboral y de seguridad social, para contribuir a la ampliación de la cobertura y a la sostenibilidad financiera del siste</v>
          </cell>
        </row>
        <row r="47">
          <cell r="A47">
            <v>14434</v>
          </cell>
          <cell r="B47" t="str">
            <v>Aplicar  las acciones preventivas, correctivas y sancionatorias  del esquema de IVC  encaminadas al cumplimiento de la normatividad   laboral y de seguridad social, para contribuir a la ampliación de la cobertura y a la sostenibilidad financiera del siste</v>
          </cell>
        </row>
        <row r="48">
          <cell r="A48">
            <v>14435</v>
          </cell>
          <cell r="B48" t="str">
            <v>Aplicar  las acciones preventivas, correctivas y sancionatorias  del esquema de IVC  encaminadas al cumplimiento de la normatividad   laboral y de seguridad social, para contribuir a la ampliación de la cobertura y a la sostenibilidad financiera del siste</v>
          </cell>
        </row>
        <row r="49">
          <cell r="A49">
            <v>14436</v>
          </cell>
          <cell r="B49" t="str">
            <v>Aplicar  las acciones preventivas, correctivas y sancionatorias  del esquema de IVC  encaminadas al cumplimiento de la normatividad   laboral y de seguridad social, para contribuir a la ampliación de la cobertura y a la sostenibilidad financiera del siste</v>
          </cell>
        </row>
        <row r="50">
          <cell r="A50">
            <v>14437</v>
          </cell>
          <cell r="B50" t="str">
            <v>Aplicar  las acciones preventivas, correctivas y sancionatorias  del esquema de IVC  encaminadas al cumplimiento de la normatividad   laboral y de seguridad social, para contribuir a la ampliación de la cobertura y a la sostenibilidad financiera del siste</v>
          </cell>
        </row>
        <row r="51">
          <cell r="A51">
            <v>14438</v>
          </cell>
          <cell r="B51" t="str">
            <v>Aplicar  las acciones preventivas, correctivas y sancionatorias  del esquema de IVC  encaminadas al cumplimiento de la normatividad   laboral y de seguridad social, para contribuir a la ampliación de la cobertura y a la sostenibilidad financiera del siste</v>
          </cell>
        </row>
        <row r="52">
          <cell r="A52">
            <v>14439</v>
          </cell>
          <cell r="B52" t="str">
            <v>Aplicar  las acciones preventivas, correctivas y sancionatorias  del esquema de IVC  encaminadas al cumplimiento de la normatividad   laboral y de seguridad social, para contribuir a la ampliación de la cobertura y a la sostenibilidad financiera del siste</v>
          </cell>
        </row>
        <row r="53">
          <cell r="A53">
            <v>14442</v>
          </cell>
          <cell r="B53" t="str">
            <v>Aplicar  las acciones preventivas, correctivas y sancionatorias  del esquema de IVC  encaminadas al cumplimiento de la normatividad   laboral y de seguridad social, para contribuir a la ampliación de la cobertura y a la sostenibilidad financiera del siste</v>
          </cell>
        </row>
        <row r="54">
          <cell r="A54">
            <v>14443</v>
          </cell>
          <cell r="B54" t="str">
            <v>Aplicar  las acciones preventivas, correctivas y sancionatorias  del esquema de IVC  encaminadas al cumplimiento de la normatividad   laboral y de seguridad social, para contribuir a la ampliación de la cobertura y a la sostenibilidad financiera del siste</v>
          </cell>
        </row>
        <row r="55">
          <cell r="A55">
            <v>15000</v>
          </cell>
          <cell r="B55" t="str">
            <v xml:space="preserve">Brindar apoyo y soporte técnico, humano, logístico a áreas misionales para logro objetivos instituc. </v>
          </cell>
        </row>
      </sheetData>
      <sheetData sheetId="10">
        <row r="3">
          <cell r="A3" t="str">
            <v>101001</v>
          </cell>
          <cell r="B3" t="str">
            <v>1</v>
          </cell>
          <cell r="C3" t="str">
            <v>10100</v>
          </cell>
          <cell r="D3" t="str">
            <v>OD10100-001</v>
          </cell>
          <cell r="E3" t="str">
            <v xml:space="preserve">Divulgar al interior y exterior del Ministerio de la Protección Social las actividades y temas relacionados con el sector de la Protección social.                                                                                                        </v>
          </cell>
        </row>
        <row r="4">
          <cell r="A4" t="str">
            <v>101002</v>
          </cell>
          <cell r="B4" t="str">
            <v>2</v>
          </cell>
          <cell r="C4" t="str">
            <v>10100</v>
          </cell>
          <cell r="D4" t="str">
            <v>OD10100-002</v>
          </cell>
          <cell r="E4" t="str">
            <v xml:space="preserve">Optimizar el  Proceso de Gestión de Comunicaciones, estableciendo  mecanismos de Gestión que Garanticen  el mejoramiento continuo.                                                                                                                        </v>
          </cell>
        </row>
        <row r="5">
          <cell r="A5" t="str">
            <v>102001</v>
          </cell>
          <cell r="B5" t="str">
            <v>1</v>
          </cell>
          <cell r="C5" t="str">
            <v>10200</v>
          </cell>
          <cell r="D5" t="str">
            <v>OD10200-001</v>
          </cell>
          <cell r="E5" t="str">
            <v xml:space="preserve">Asesorar a los integrantes al Sistema de la Protección Social en la interpretación, aplicación y socialización de las normas relacionadas con el Sistema para garantizar la estabilidad Jurídica y los riesgos Jurídicos                                  </v>
          </cell>
        </row>
        <row r="6">
          <cell r="A6" t="str">
            <v>102002</v>
          </cell>
          <cell r="B6" t="str">
            <v>2</v>
          </cell>
          <cell r="C6" t="str">
            <v>10200</v>
          </cell>
          <cell r="D6" t="str">
            <v>OD10200-002</v>
          </cell>
          <cell r="E6" t="str">
            <v xml:space="preserve">Defender antes las instancias Judiciales a la Entidad con el fin de salvaguardar sus intereses y disminuir los Riesgos Jurídicos mediante fallos favorables en los Procesos Judiciales y la recuperación de recursos a favor del Sistema                  </v>
          </cell>
        </row>
        <row r="7">
          <cell r="A7" t="str">
            <v>102003</v>
          </cell>
          <cell r="B7" t="str">
            <v>3</v>
          </cell>
          <cell r="C7" t="str">
            <v>10200</v>
          </cell>
          <cell r="D7" t="str">
            <v>OD10200-003</v>
          </cell>
          <cell r="E7" t="str">
            <v xml:space="preserve">Optimizar los procesos del Ministerio de la Protección Social estableciendo mecanismos de Gestión que garanticen el Mejoramiento Continuo                                                                                                                 </v>
          </cell>
        </row>
        <row r="8">
          <cell r="A8" t="str">
            <v>103001</v>
          </cell>
          <cell r="B8" t="str">
            <v>1</v>
          </cell>
          <cell r="C8" t="str">
            <v>10300</v>
          </cell>
          <cell r="D8" t="str">
            <v>OD10300-001</v>
          </cell>
          <cell r="E8" t="str">
            <v xml:space="preserve">Optimizar los procesos de gestión de la Oficina de Cooperación y relaciones Internacionales mediante el establecimiento de mecanismos de gestión para garantizar el mejoramiento contínuo                                                                 </v>
          </cell>
        </row>
        <row r="9">
          <cell r="A9" t="str">
            <v>103002</v>
          </cell>
          <cell r="B9" t="str">
            <v>2</v>
          </cell>
          <cell r="C9" t="str">
            <v>10300</v>
          </cell>
          <cell r="D9" t="str">
            <v>OD10300-002</v>
          </cell>
          <cell r="E9" t="str">
            <v xml:space="preserve">Definir demanda de cooperación internacional del sector y fortalcer capacidad negociadora frente a fuentes de cooperación internacional, aumentar acceso a estas por parte de entidades territoriales mediante presentación de proyectos viables          </v>
          </cell>
        </row>
        <row r="10">
          <cell r="A10" t="str">
            <v>103003</v>
          </cell>
          <cell r="B10" t="str">
            <v>3</v>
          </cell>
          <cell r="C10" t="str">
            <v>10300</v>
          </cell>
          <cell r="D10" t="str">
            <v>OD10300-003</v>
          </cell>
          <cell r="E10" t="str">
            <v xml:space="preserve">Desarrollar acciones de cooperación internacional que faciliten el posicionamiento del sector de la protecciónsocial en los escenarios internacionales                                                                                                    </v>
          </cell>
        </row>
        <row r="11">
          <cell r="A11" t="str">
            <v>104001</v>
          </cell>
          <cell r="B11" t="str">
            <v>1</v>
          </cell>
          <cell r="C11" t="str">
            <v>10400</v>
          </cell>
          <cell r="D11" t="str">
            <v>OD10400-001</v>
          </cell>
          <cell r="E11" t="str">
            <v xml:space="preserve">Optimizar el proceso de gestión de Control Interno estableciendo mecanismos de gestión que garanticen el mejoramiento continuo.                                                                                                                           </v>
          </cell>
        </row>
        <row r="12">
          <cell r="A12" t="str">
            <v>104002</v>
          </cell>
          <cell r="B12" t="str">
            <v>2</v>
          </cell>
          <cell r="C12" t="str">
            <v>10400</v>
          </cell>
          <cell r="D12" t="str">
            <v>OD10400-002</v>
          </cell>
          <cell r="E12" t="str">
            <v xml:space="preserve">Evaluar la implementación y mejora del Sistema Integrado de Gestión.                                                                                                                                                                                      </v>
          </cell>
        </row>
        <row r="13">
          <cell r="A13" t="str">
            <v>121001</v>
          </cell>
          <cell r="B13" t="str">
            <v>1</v>
          </cell>
          <cell r="C13" t="str">
            <v>12100</v>
          </cell>
          <cell r="D13" t="str">
            <v>OD12100-001</v>
          </cell>
          <cell r="E13" t="str">
            <v xml:space="preserve">Optimizar el proceso de Gestión General de Financiamiento, estableciendo mecanismos de gestión que garanticen el mejoramiento contínuo.                                                                                                                   </v>
          </cell>
        </row>
        <row r="14">
          <cell r="A14" t="str">
            <v>121002</v>
          </cell>
          <cell r="B14" t="str">
            <v>2</v>
          </cell>
          <cell r="C14" t="str">
            <v>12100</v>
          </cell>
          <cell r="D14" t="str">
            <v>OD12100-002</v>
          </cell>
          <cell r="E14" t="str">
            <v xml:space="preserve">Fortalecer las acciones para la generación y seguimiento de las fuentes de financiación de los fondos especiales adscritos al Ministerio de la Protección Social para mantener e incrementar los recursos del Sector                                      </v>
          </cell>
        </row>
        <row r="15">
          <cell r="A15" t="str">
            <v>122001</v>
          </cell>
          <cell r="B15" t="str">
            <v>1</v>
          </cell>
          <cell r="C15" t="str">
            <v>12200</v>
          </cell>
          <cell r="D15" t="str">
            <v>OD12200-001</v>
          </cell>
          <cell r="E15" t="str">
            <v xml:space="preserve">Optimizar el proceso de gestión de Planeación y análisis de política, estableciendo mecanismos de gestión que garanticen el mejoramiento contínuo                                                                                                         </v>
          </cell>
        </row>
        <row r="16">
          <cell r="A16" t="str">
            <v>122002</v>
          </cell>
          <cell r="B16" t="str">
            <v>2</v>
          </cell>
          <cell r="C16" t="str">
            <v>12200</v>
          </cell>
          <cell r="D16" t="str">
            <v>OD12200-002</v>
          </cell>
          <cell r="E16" t="str">
            <v xml:space="preserve">Asistir a entidades, entes territoriales del sector y dependencias del Ministerio en la formulación, seguimiento y evaluación de la gestión y formulació y seguimiento a planes y proyectos                                                               </v>
          </cell>
        </row>
        <row r="17">
          <cell r="A17" t="str">
            <v>122003</v>
          </cell>
          <cell r="B17" t="str">
            <v>3</v>
          </cell>
          <cell r="C17" t="str">
            <v>12200</v>
          </cell>
          <cell r="D17" t="str">
            <v>OD12200-003</v>
          </cell>
          <cell r="E17" t="str">
            <v xml:space="preserve">Contribuir al mejoramiento de los procesos de toma de decisiones, mediante el diseño, desarrollo y administración del SISPRO                                                                                                                              </v>
          </cell>
        </row>
        <row r="18">
          <cell r="A18" t="str">
            <v>122004</v>
          </cell>
          <cell r="B18" t="str">
            <v>4</v>
          </cell>
          <cell r="C18" t="str">
            <v>12200</v>
          </cell>
          <cell r="D18" t="str">
            <v>OD12200-004</v>
          </cell>
          <cell r="E18" t="str">
            <v xml:space="preserve">Promver el desarrollo de las áreas de responsabilidad mediante la asitencia y desarrollo en los procesos de descentralización, participación y control social.                                                                                            </v>
          </cell>
        </row>
        <row r="19">
          <cell r="A19" t="str">
            <v>123001</v>
          </cell>
          <cell r="B19" t="str">
            <v>1</v>
          </cell>
          <cell r="C19" t="str">
            <v>12300</v>
          </cell>
          <cell r="D19" t="str">
            <v>OD12300-001</v>
          </cell>
          <cell r="E19" t="str">
            <v xml:space="preserve">Promover la afiliación y ampliación de cobertura y realizar seguimiento al regimen contributivo y a los sistemas generales de pensiones y subsidio familiar                                                                                               </v>
          </cell>
        </row>
        <row r="20">
          <cell r="A20" t="str">
            <v>123002</v>
          </cell>
          <cell r="B20" t="str">
            <v>2</v>
          </cell>
          <cell r="C20" t="str">
            <v>12300</v>
          </cell>
          <cell r="D20" t="str">
            <v>OD12300-002</v>
          </cell>
          <cell r="E20" t="str">
            <v xml:space="preserve">Definir políticas proponer y adoptar normas para la asignación de subsidios, con el fin de mitigar las contingencias de vejez en la población mayor desprotegida                                                                                          </v>
          </cell>
        </row>
        <row r="21">
          <cell r="A21" t="str">
            <v>123003</v>
          </cell>
          <cell r="B21" t="str">
            <v>3</v>
          </cell>
          <cell r="C21" t="str">
            <v>12300</v>
          </cell>
          <cell r="D21" t="str">
            <v>OD12300-003</v>
          </cell>
          <cell r="E21" t="str">
            <v xml:space="preserve">Optimizar el proceso de gestión de la Dirección General de Seguridad Económica y Pensiones estableciendo mecanismos de gestión que garanticen mejoramiento continuo                                                                                       </v>
          </cell>
        </row>
        <row r="22">
          <cell r="A22" t="str">
            <v>124001</v>
          </cell>
          <cell r="B22" t="str">
            <v>1</v>
          </cell>
          <cell r="C22" t="str">
            <v>12400</v>
          </cell>
          <cell r="D22" t="str">
            <v>OD12400-001</v>
          </cell>
          <cell r="E22" t="str">
            <v xml:space="preserve">Promover la evaluación de la calidad y pertinencia en la formacion de l recurso humano con el fin de mejorar su idoneidad productividad y empleabilidad.                                                                                                  </v>
          </cell>
        </row>
        <row r="23">
          <cell r="A23" t="str">
            <v>124002</v>
          </cell>
          <cell r="B23" t="str">
            <v>2</v>
          </cell>
          <cell r="C23" t="str">
            <v>12400</v>
          </cell>
          <cell r="D23" t="str">
            <v>OD12400-002</v>
          </cell>
          <cell r="E23" t="str">
            <v xml:space="preserve">Formular politicas de regulación que faciliten la creacion y diseño de mecanismos de registro y control del ejercicio del recurso humano del pais                                                                                                         </v>
          </cell>
        </row>
        <row r="24">
          <cell r="A24" t="str">
            <v>124003</v>
          </cell>
          <cell r="B24" t="str">
            <v>3</v>
          </cell>
          <cell r="C24" t="str">
            <v>12400</v>
          </cell>
          <cell r="D24" t="str">
            <v>OD12400-003</v>
          </cell>
          <cell r="E24" t="str">
            <v xml:space="preserve">Estimular el perfeccionamiento del recurso humano en salud fomentando una mayor calidad en la prestacion de los servicios y una adecuada distribucion de dicho recurso                                                                                    </v>
          </cell>
        </row>
        <row r="25">
          <cell r="A25" t="str">
            <v>124004</v>
          </cell>
          <cell r="B25" t="str">
            <v>4</v>
          </cell>
          <cell r="C25" t="str">
            <v>12400</v>
          </cell>
          <cell r="D25" t="str">
            <v>OD12400-004</v>
          </cell>
          <cell r="E25" t="str">
            <v xml:space="preserve">Formular politicas de formacion del recurso humano en el marco del sistema de la proteccion social.                                                                                                                                                       </v>
          </cell>
        </row>
        <row r="26">
          <cell r="A26" t="str">
            <v>124005</v>
          </cell>
          <cell r="B26" t="str">
            <v>5</v>
          </cell>
          <cell r="C26" t="str">
            <v>12400</v>
          </cell>
          <cell r="D26" t="str">
            <v>OD12400-005</v>
          </cell>
          <cell r="E26" t="str">
            <v xml:space="preserve">Optimizar el proceso de gestión de Recursos Humanos estableciendo mecanismos de gestión que garanticen el mejoramiento continuo.                                                                                                                          </v>
          </cell>
        </row>
        <row r="27">
          <cell r="A27" t="str">
            <v>130101</v>
          </cell>
          <cell r="B27" t="str">
            <v>1</v>
          </cell>
          <cell r="C27" t="str">
            <v>13010</v>
          </cell>
          <cell r="D27" t="str">
            <v>OD13010-001</v>
          </cell>
          <cell r="E27" t="str">
            <v xml:space="preserve">Fortalecer la capacidad y respuesta del Sector de la Protección Social en el componente de Salud, ante una situación de emergencia o desastres para garantizar la atención de la población afectada en condiciones de calidad                             </v>
          </cell>
        </row>
        <row r="28">
          <cell r="A28" t="str">
            <v>130102</v>
          </cell>
          <cell r="B28" t="str">
            <v>2</v>
          </cell>
          <cell r="C28" t="str">
            <v>13010</v>
          </cell>
          <cell r="D28" t="str">
            <v>OD13010-002</v>
          </cell>
          <cell r="E28" t="str">
            <v xml:space="preserve">Fortalecer la prestación de servicios de salud de las direcciones departamentales, distritales y municipales de la red publica del país a través de la cofinanciación de proyectos para la atención de la población urbana y rural.                       </v>
          </cell>
        </row>
        <row r="29">
          <cell r="A29" t="str">
            <v>130103</v>
          </cell>
          <cell r="B29" t="str">
            <v>3</v>
          </cell>
          <cell r="C29" t="str">
            <v>13010</v>
          </cell>
          <cell r="D29" t="str">
            <v>OD13010-003</v>
          </cell>
          <cell r="E29" t="str">
            <v xml:space="preserve">Optimizar lel proceso de gestión de Emergencias y Desastres estableciendo mecanismos de gestión que garanticen el mejoramiento contínuo                                                                                                                   </v>
          </cell>
        </row>
        <row r="30">
          <cell r="A30" t="str">
            <v>130104</v>
          </cell>
          <cell r="B30" t="str">
            <v>4</v>
          </cell>
          <cell r="C30" t="str">
            <v>13010</v>
          </cell>
          <cell r="D30" t="str">
            <v>OD13010-004</v>
          </cell>
          <cell r="E30" t="str">
            <v xml:space="preserve">Identificar las amenazas que pueda afectar la salud con la visión de promover la gestión del riesgo , establecer, organizar la coordinación en el manejo de emergencias y desastres para el fortalecimiento de la capacidad de respuesta del sector       </v>
          </cell>
        </row>
        <row r="31">
          <cell r="A31" t="str">
            <v>130105</v>
          </cell>
          <cell r="B31" t="str">
            <v>5</v>
          </cell>
          <cell r="C31" t="str">
            <v>13010</v>
          </cell>
          <cell r="D31" t="str">
            <v>OD13010-005</v>
          </cell>
          <cell r="E31" t="str">
            <v>Apoyar inversión recursos direcciones deptales, distritales y mpales y la red pública de servicios del país, a través de cofinanciación de proyectos para fortalecer red nacional de urgencias y atencón de emergencias catastroficas y accidentes transit</v>
          </cell>
        </row>
        <row r="32">
          <cell r="A32" t="str">
            <v>131001</v>
          </cell>
          <cell r="B32" t="str">
            <v>1</v>
          </cell>
          <cell r="C32" t="str">
            <v>13100</v>
          </cell>
          <cell r="D32" t="str">
            <v>OD13100-001</v>
          </cell>
          <cell r="E32" t="str">
            <v>Implementar política nacional de prestación de servicios de salud, mediante desarrollo deejes estratégicos de accesibilidad, calidad y eficiencia, con propósito de mejorar acceso, calidad de servicios a los usuarios y eficiencia en el uso de recursos</v>
          </cell>
        </row>
        <row r="33">
          <cell r="A33" t="str">
            <v>131002</v>
          </cell>
          <cell r="B33" t="str">
            <v>2</v>
          </cell>
          <cell r="C33" t="str">
            <v>13100</v>
          </cell>
          <cell r="D33" t="str">
            <v>OD13100-002</v>
          </cell>
          <cell r="E33" t="str">
            <v xml:space="preserve">Promover el fortalecimiento de la infraestructura fisica y tecnologia hospitalaria                                                                                                                                                                        </v>
          </cell>
        </row>
        <row r="34">
          <cell r="A34" t="str">
            <v>131003</v>
          </cell>
          <cell r="B34" t="str">
            <v>3</v>
          </cell>
          <cell r="C34" t="str">
            <v>13100</v>
          </cell>
          <cell r="D34" t="str">
            <v>OD13100-003</v>
          </cell>
          <cell r="E34" t="str">
            <v xml:space="preserve">Formular y orientar políticas normas y proyectos relacionados con medicamentos, productos farmacéuticos, componentes anatómicos, dispositivos médicos y tecnologías, utilizados en cuidado y protección de salud y en tratamiento de enfermedades         </v>
          </cell>
        </row>
        <row r="35">
          <cell r="A35" t="str">
            <v>131004</v>
          </cell>
          <cell r="B35" t="str">
            <v>4</v>
          </cell>
          <cell r="C35" t="str">
            <v>13100</v>
          </cell>
          <cell r="D35" t="str">
            <v>OD13100-004</v>
          </cell>
          <cell r="E35" t="str">
            <v xml:space="preserve">Realizar acciones encaminadas a mejorar y mantener niveles superiores en la prestación de servicios de salud                                                                                                                                              </v>
          </cell>
        </row>
        <row r="36">
          <cell r="A36" t="str">
            <v>131005</v>
          </cell>
          <cell r="B36" t="str">
            <v>5</v>
          </cell>
          <cell r="C36" t="str">
            <v>13100</v>
          </cell>
          <cell r="D36" t="str">
            <v>OD13100-005</v>
          </cell>
          <cell r="E36" t="str">
            <v xml:space="preserve">Optimizar el proceso de gestión de Calidad de Servicios estableciendo mecanismos de gestión que garanticen el mejoramiento continúo                                                                                                                       </v>
          </cell>
        </row>
        <row r="37">
          <cell r="A37" t="str">
            <v>132001</v>
          </cell>
          <cell r="B37" t="str">
            <v>1</v>
          </cell>
          <cell r="C37" t="str">
            <v>13200</v>
          </cell>
          <cell r="D37" t="str">
            <v>OD13200-001</v>
          </cell>
          <cell r="E37" t="str">
            <v xml:space="preserve">Optimizar los procesos del ministerio de la protección social, estableciendo mecanismos de gestión que garanticen el mejoramiento continúo                                                                                                                </v>
          </cell>
        </row>
        <row r="38">
          <cell r="A38" t="str">
            <v>132002</v>
          </cell>
          <cell r="B38" t="str">
            <v>2</v>
          </cell>
          <cell r="C38" t="str">
            <v>13200</v>
          </cell>
          <cell r="D38" t="str">
            <v>OD13200-002</v>
          </cell>
          <cell r="E38" t="str">
            <v xml:space="preserve">Establecer, desarrollar, coordinar, ejecutar, evaluar y monitorear políticas, planes, programas, proyectos lineamientos técnicos y estrategias que contribuyan a mejorar la equidad y el acceso de las filas y en general de la población en situación de </v>
          </cell>
        </row>
        <row r="39">
          <cell r="A39" t="str">
            <v>132003</v>
          </cell>
          <cell r="B39" t="str">
            <v>3</v>
          </cell>
          <cell r="C39" t="str">
            <v>13200</v>
          </cell>
          <cell r="D39" t="str">
            <v>OD13200-003</v>
          </cell>
          <cell r="E39" t="str">
            <v xml:space="preserve">Definir o fortalecer mecanismos y estrategias para la atención de la población más vulnerable interinstitucional e intersectorialmente y para realizar el seguimiento a los programas y proyectos                                                         </v>
          </cell>
        </row>
        <row r="40">
          <cell r="A40" t="str">
            <v>132004</v>
          </cell>
          <cell r="B40" t="str">
            <v>4</v>
          </cell>
          <cell r="C40" t="str">
            <v>13200</v>
          </cell>
          <cell r="D40" t="str">
            <v>OD13200-004</v>
          </cell>
          <cell r="E40" t="str">
            <v xml:space="preserve">Fortalecer a las entidades territoriales en el manejo de las políticas, planes programas y proyectos dirigidos a las poblaciones vulnerables                                                                                                              </v>
          </cell>
        </row>
        <row r="41">
          <cell r="A41" t="str">
            <v>133001</v>
          </cell>
          <cell r="B41" t="str">
            <v>1</v>
          </cell>
          <cell r="C41" t="str">
            <v>13300</v>
          </cell>
          <cell r="D41" t="str">
            <v>OD13300-001</v>
          </cell>
          <cell r="E41" t="str">
            <v xml:space="preserve">Definir lineamientos de política planes programas y proyectos para la proteccion de la salud pública en el ambito nacional.                                                                                                                               </v>
          </cell>
        </row>
        <row r="42">
          <cell r="A42" t="str">
            <v>133002</v>
          </cell>
          <cell r="B42" t="str">
            <v>2</v>
          </cell>
          <cell r="C42" t="str">
            <v>13300</v>
          </cell>
          <cell r="D42" t="str">
            <v>OD13300-002</v>
          </cell>
          <cell r="E42" t="str">
            <v xml:space="preserve">Definir, implementar y evaluar planes y programas para enfermedades prevenibles por vacunas.                                                                                                                                                              </v>
          </cell>
        </row>
        <row r="43">
          <cell r="A43" t="str">
            <v>133003</v>
          </cell>
          <cell r="B43" t="str">
            <v>3</v>
          </cell>
          <cell r="C43" t="str">
            <v>13300</v>
          </cell>
          <cell r="D43" t="str">
            <v>OD13300-003</v>
          </cell>
          <cell r="E43" t="str">
            <v xml:space="preserve">Optimizar el proceso de gestion de salud pública, estableciendo mecanismos de gestion que garanticen el mejoramiento continuo.                                                                                                                            </v>
          </cell>
        </row>
        <row r="44">
          <cell r="A44" t="str">
            <v>133101</v>
          </cell>
          <cell r="B44" t="str">
            <v>1</v>
          </cell>
          <cell r="C44" t="str">
            <v>13310</v>
          </cell>
          <cell r="D44" t="str">
            <v>OD13310-001</v>
          </cell>
          <cell r="E44" t="str">
            <v xml:space="preserve">Desarrollar estrategias de prevención, rehabilitación y resocialización en lo referente a farmacodependencia                                                                                                                                              </v>
          </cell>
        </row>
        <row r="45">
          <cell r="A45" t="str">
            <v>133102</v>
          </cell>
          <cell r="B45" t="str">
            <v>2</v>
          </cell>
          <cell r="C45" t="str">
            <v>13310</v>
          </cell>
          <cell r="D45" t="str">
            <v>OD13310-002</v>
          </cell>
          <cell r="E45" t="str">
            <v xml:space="preserve">Desarrollar acciones dirigidas  a fortalecer los controles de inspección vigilancia y control                                                                                                                                                             </v>
          </cell>
        </row>
        <row r="46">
          <cell r="A46" t="str">
            <v>133103</v>
          </cell>
          <cell r="B46" t="str">
            <v>3</v>
          </cell>
          <cell r="C46" t="str">
            <v>13310</v>
          </cell>
          <cell r="D46" t="str">
            <v>OD13310-003</v>
          </cell>
          <cell r="E46" t="str">
            <v xml:space="preserve">Propender por el abastecimiento de medicamentos y sustancias de control especial y/o MME                                                                                                                                                                  </v>
          </cell>
        </row>
        <row r="47">
          <cell r="A47" t="str">
            <v>133105</v>
          </cell>
          <cell r="B47" t="str">
            <v>5</v>
          </cell>
          <cell r="C47" t="str">
            <v>13310</v>
          </cell>
          <cell r="D47" t="str">
            <v>OD13310-005</v>
          </cell>
          <cell r="E47" t="str">
            <v xml:space="preserve">Optimizar el proceso de Gestión del Fondo Nacional de Estupefacientes  estableciendo mecanismos de gestiópn que garanticen el mejoramiento continuo                                                                                                       </v>
          </cell>
        </row>
        <row r="48">
          <cell r="A48" t="str">
            <v>134001</v>
          </cell>
          <cell r="B48" t="str">
            <v>1</v>
          </cell>
          <cell r="C48" t="str">
            <v>13400</v>
          </cell>
          <cell r="D48" t="str">
            <v>OD13400-001</v>
          </cell>
          <cell r="E48" t="str">
            <v xml:space="preserve">Optimizar el proceso de gestion de la Direccion de Gestion de la Demanda estableciendo mecanismos de gestion que garanticen el mejoramiento continuo.                                                                                                     </v>
          </cell>
        </row>
        <row r="49">
          <cell r="A49" t="str">
            <v>134002</v>
          </cell>
          <cell r="B49" t="str">
            <v>2</v>
          </cell>
          <cell r="C49" t="str">
            <v>13400</v>
          </cell>
          <cell r="D49" t="str">
            <v>OD13400-002</v>
          </cell>
          <cell r="E49" t="str">
            <v xml:space="preserve">Establecer Lineamientos para la  Unificacion de los Planes de Beneficios del SGSSS.                                                                                                                                                                       </v>
          </cell>
        </row>
        <row r="50">
          <cell r="A50" t="str">
            <v>134003</v>
          </cell>
          <cell r="B50" t="str">
            <v>3</v>
          </cell>
          <cell r="C50" t="str">
            <v>13400</v>
          </cell>
          <cell r="D50" t="str">
            <v>OD13400-003</v>
          </cell>
          <cell r="E50" t="str">
            <v xml:space="preserve">Establecer  Lineamientos de Politica del Aseguramiento                                                                                                                                                                                                    </v>
          </cell>
        </row>
        <row r="51">
          <cell r="A51" t="str">
            <v>135001</v>
          </cell>
          <cell r="B51" t="str">
            <v>1</v>
          </cell>
          <cell r="C51" t="str">
            <v>13500</v>
          </cell>
          <cell r="D51" t="str">
            <v>OD13500-001</v>
          </cell>
          <cell r="E51" t="str">
            <v xml:space="preserve">Promover el fortalecimiento institucional de los actores del Sistema General de Riesgos Profesionales para lograr el cumplimiento de los objetivos y compromisos propuestos                                                                               </v>
          </cell>
        </row>
        <row r="52">
          <cell r="A52" t="str">
            <v>135002</v>
          </cell>
          <cell r="B52" t="str">
            <v>2</v>
          </cell>
          <cell r="C52" t="str">
            <v>13500</v>
          </cell>
          <cell r="D52" t="str">
            <v>OD13500-002</v>
          </cell>
          <cell r="E52" t="str">
            <v xml:space="preserve">Impulsar el desarrollo técnico tecnológico, científico del Sistema General de Riesgos Profesionales.                                                                                                                                                      </v>
          </cell>
        </row>
        <row r="53">
          <cell r="A53" t="str">
            <v>135003</v>
          </cell>
          <cell r="B53" t="str">
            <v>3</v>
          </cell>
          <cell r="C53" t="str">
            <v>13500</v>
          </cell>
          <cell r="D53" t="str">
            <v>OD13500-003</v>
          </cell>
          <cell r="E53" t="str">
            <v xml:space="preserve">Optimizar los procesos del Ministerio de la Protección Social estableciendo mecanismos de Gestión que garanticen el mejoramiento continuo del proceso de Riesgos Profesionales                                                                            </v>
          </cell>
        </row>
        <row r="54">
          <cell r="A54" t="str">
            <v>135004</v>
          </cell>
          <cell r="B54" t="str">
            <v>4</v>
          </cell>
          <cell r="C54" t="str">
            <v>13500</v>
          </cell>
          <cell r="D54" t="str">
            <v>OD13500-004</v>
          </cell>
          <cell r="E54" t="str">
            <v xml:space="preserve">Desarrollar políticas, planes y acciones de promoción de la salud en el trabajo y prevención de los riesgos ocupacionales de la población colombiana.                                                                                                     </v>
          </cell>
        </row>
        <row r="55">
          <cell r="A55" t="str">
            <v>135005</v>
          </cell>
          <cell r="B55" t="str">
            <v>5</v>
          </cell>
          <cell r="C55" t="str">
            <v>13500</v>
          </cell>
          <cell r="D55" t="str">
            <v>OD13500-005</v>
          </cell>
          <cell r="E55" t="str">
            <v xml:space="preserve">Aumentar la cobertura de acciones dirigida a la población general para el desarrollo y fortalecimiento de la cultura de autocuidado entorno a la adopción de actuaciones seguras en el ámbito laboral, extralaboral, la familia y la comunidad.           </v>
          </cell>
        </row>
        <row r="56">
          <cell r="A56" t="str">
            <v>135006</v>
          </cell>
          <cell r="B56" t="str">
            <v>6</v>
          </cell>
          <cell r="C56" t="str">
            <v>13500</v>
          </cell>
          <cell r="D56" t="str">
            <v>OD13500-006</v>
          </cell>
          <cell r="E56" t="str">
            <v xml:space="preserve">Mejorar la gestión de las instancias responsables de los procesos de inspección, vigilancia y control en el Sistema General den Riesgos Profesionales                                                                                                     </v>
          </cell>
        </row>
        <row r="57">
          <cell r="A57" t="str">
            <v>140201</v>
          </cell>
          <cell r="B57" t="str">
            <v>1</v>
          </cell>
          <cell r="C57" t="str">
            <v>14020</v>
          </cell>
          <cell r="D57" t="str">
            <v>OD14020-001</v>
          </cell>
          <cell r="E57" t="str">
            <v xml:space="preserve">Contribuir a la obtención de providencias judiciales ajustadas a derecho, producto de la observancia del debido proceso de las formas propias de cada juicio y de un amplio debate  probatorio que garantice  el principio de legalidad.                  </v>
          </cell>
        </row>
        <row r="58">
          <cell r="A58" t="str">
            <v>140202</v>
          </cell>
          <cell r="B58" t="str">
            <v>2</v>
          </cell>
          <cell r="C58" t="str">
            <v>14020</v>
          </cell>
          <cell r="D58" t="str">
            <v>OD14020-002</v>
          </cell>
          <cell r="E58" t="str">
            <v xml:space="preserve">Optimizar el proceso de Gestión del  GIT estableciendo mecanismos de Gestión al mejoramiento continuo                                                                                                                                                     </v>
          </cell>
        </row>
        <row r="59">
          <cell r="A59" t="str">
            <v>140203</v>
          </cell>
          <cell r="B59" t="str">
            <v>3</v>
          </cell>
          <cell r="C59" t="str">
            <v>14020</v>
          </cell>
          <cell r="D59" t="str">
            <v>OD14020-003</v>
          </cell>
          <cell r="E59" t="str">
            <v xml:space="preserve">Atender en derecho las solicitudes que conforman las reclamaciones del Orden Secuencial de Pagos                                                                                                                                                          </v>
          </cell>
        </row>
        <row r="60">
          <cell r="A60" t="str">
            <v>140204</v>
          </cell>
          <cell r="B60" t="str">
            <v>4</v>
          </cell>
          <cell r="C60" t="str">
            <v>14020</v>
          </cell>
          <cell r="D60" t="str">
            <v>OD14020-004</v>
          </cell>
          <cell r="E60" t="str">
            <v xml:space="preserve">Cumplir con las respuestas a reclamaciones afectadas por extrabajadores, pensionados, sustitutos, apoderados, asociaciones, entes judiciales y  de control                                                                                                </v>
          </cell>
        </row>
        <row r="61">
          <cell r="A61" t="str">
            <v>141001</v>
          </cell>
          <cell r="B61" t="str">
            <v>1</v>
          </cell>
          <cell r="C61" t="str">
            <v>14100</v>
          </cell>
          <cell r="D61" t="str">
            <v>OD14100-001</v>
          </cell>
          <cell r="E61" t="str">
            <v xml:space="preserve">Optimizar el proceso de gestión de Protección laboral estableciendo mecanismos de gestión que garanticen el mejoramiento continuo.                                                                                                                        </v>
          </cell>
        </row>
        <row r="62">
          <cell r="A62" t="str">
            <v>141002</v>
          </cell>
          <cell r="B62" t="str">
            <v>2</v>
          </cell>
          <cell r="C62" t="str">
            <v>14100</v>
          </cell>
          <cell r="D62" t="str">
            <v>OD14100-002</v>
          </cell>
          <cell r="E62" t="str">
            <v xml:space="preserve">Contribuir en la implementación de políticas, planes y programas que mejoren las condiciones de trabajo de las poblaciones más vulnerables.                                                                                                               </v>
          </cell>
        </row>
        <row r="63">
          <cell r="A63" t="str">
            <v>141003</v>
          </cell>
          <cell r="B63" t="str">
            <v>3</v>
          </cell>
          <cell r="C63" t="str">
            <v>14100</v>
          </cell>
          <cell r="D63" t="str">
            <v>OD14100-003</v>
          </cell>
          <cell r="E63" t="str">
            <v xml:space="preserve">Generar políticas estrategias instrumentos y metodologías para la generación de trabajo y empleo decente e impulso a la productividad                                                                                                                     </v>
          </cell>
        </row>
        <row r="64">
          <cell r="A64" t="str">
            <v>141004</v>
          </cell>
          <cell r="B64" t="str">
            <v>4</v>
          </cell>
          <cell r="C64" t="str">
            <v>14100</v>
          </cell>
          <cell r="D64" t="str">
            <v>OD14100-004</v>
          </cell>
          <cell r="E64" t="str">
            <v>Gestionar políticas estrategias programas y proyectos para la protección del trabajador, el diálogo social la concertacion entre actores con el fin de armonizar las relaciones laborales y el fortalecimiento de nuevas formas y esquemas de organización</v>
          </cell>
        </row>
        <row r="65">
          <cell r="A65" t="str">
            <v>142001</v>
          </cell>
          <cell r="B65" t="str">
            <v>1</v>
          </cell>
          <cell r="C65" t="str">
            <v>14200</v>
          </cell>
          <cell r="D65" t="str">
            <v>OD14200-001</v>
          </cell>
          <cell r="E65" t="str">
            <v xml:space="preserve">Desarrollar mecanismos e instrumentos que conduzcan a una gestión eficiente, efectiva y eficaz, manteniendo los estándares de calidad y el mejoramiento continúo que beneficien a la población objeto.                                                    </v>
          </cell>
        </row>
        <row r="66">
          <cell r="A66" t="str">
            <v>142002</v>
          </cell>
          <cell r="B66" t="str">
            <v>2</v>
          </cell>
          <cell r="C66" t="str">
            <v>14200</v>
          </cell>
          <cell r="D66" t="str">
            <v>OD14200-002</v>
          </cell>
          <cell r="E66" t="str">
            <v xml:space="preserve">Desarrollar y aplicar instrumentos, estrategias y herramientas de gestión para el trabajo y la vinculación de la población desempleada al mercado laboral desde la perspectiva de género y con énfasis en grupos étnicos y poblaciones desplazadas.       </v>
          </cell>
        </row>
        <row r="67">
          <cell r="A67" t="str">
            <v>143001</v>
          </cell>
          <cell r="B67" t="str">
            <v>1</v>
          </cell>
          <cell r="C67" t="str">
            <v>14300</v>
          </cell>
          <cell r="D67" t="str">
            <v>OD14300-001</v>
          </cell>
          <cell r="E67" t="str">
            <v xml:space="preserve">Diseñar e implementar  políticas, estrategias, procesos y metodologías que contribuyan a fortalecer  al sistema de IVC                                                                                                                                    </v>
          </cell>
        </row>
        <row r="68">
          <cell r="A68" t="str">
            <v>143002</v>
          </cell>
          <cell r="B68" t="str">
            <v>2</v>
          </cell>
          <cell r="C68" t="str">
            <v>14300</v>
          </cell>
          <cell r="D68" t="str">
            <v>OD14300-002</v>
          </cell>
          <cell r="E68" t="str">
            <v xml:space="preserve">Contribuír al fortalecimiento de las relaciones laborales individuales y colectivas, a través del cumplimiento de la normatividad laboral.                                                                                                                </v>
          </cell>
        </row>
        <row r="69">
          <cell r="A69" t="str">
            <v>143003</v>
          </cell>
          <cell r="B69" t="str">
            <v>3</v>
          </cell>
          <cell r="C69" t="str">
            <v>14300</v>
          </cell>
          <cell r="D69" t="str">
            <v>OD14300-003</v>
          </cell>
          <cell r="E69" t="str">
            <v>Diseñar e implementar herramientas para el esquema de  IVC a los actores del Sistema de la Protección Social con el fin de contribuir a ampliar su cobertura  mediante la reducción de  los niveles de evasión, y a fortalecer los ingresos financieros co</v>
          </cell>
        </row>
        <row r="70">
          <cell r="A70" t="str">
            <v>143004</v>
          </cell>
          <cell r="B70" t="str">
            <v>4</v>
          </cell>
          <cell r="C70" t="str">
            <v>14300</v>
          </cell>
          <cell r="D70" t="str">
            <v>OD14300-004</v>
          </cell>
          <cell r="E70" t="str">
            <v xml:space="preserve">Optimizar el proceso de Gestión de Inspección,estableciendo mecanismos de gestión que garanticen el mejoramiento continuo                                                                                                                                 </v>
          </cell>
        </row>
        <row r="71">
          <cell r="A71" t="str">
            <v>144101</v>
          </cell>
          <cell r="B71" t="str">
            <v>1</v>
          </cell>
          <cell r="C71" t="str">
            <v>14410</v>
          </cell>
          <cell r="D71" t="str">
            <v>OD14410-001</v>
          </cell>
          <cell r="E71" t="str">
            <v xml:space="preserve">Desarrollar mecanismos e instrumentos que conduzcan a una gestión eficiente.                                                                                                                                                                              </v>
          </cell>
        </row>
        <row r="72">
          <cell r="A72" t="str">
            <v>144102</v>
          </cell>
          <cell r="B72" t="str">
            <v>2</v>
          </cell>
          <cell r="C72" t="str">
            <v>14410</v>
          </cell>
          <cell r="D72" t="str">
            <v>OD14410-002</v>
          </cell>
          <cell r="E72" t="str">
            <v xml:space="preserve">Contribuir con el diseño e implementación de planes y programas orientados a poblaciones vulnerables.                                                                                                                                                     </v>
          </cell>
        </row>
        <row r="73">
          <cell r="A73" t="str">
            <v>144103</v>
          </cell>
          <cell r="B73" t="str">
            <v>3</v>
          </cell>
          <cell r="C73" t="str">
            <v>14410</v>
          </cell>
          <cell r="D73" t="str">
            <v>OD14410-003</v>
          </cell>
          <cell r="E73" t="str">
            <v xml:space="preserve">Diseñar e implementar estrategias, instrumentos y metodologías que contribuyan a fortalecer la promoción y la prevención en el marco de la protección social.                                                                                             </v>
          </cell>
        </row>
        <row r="74">
          <cell r="A74" t="str">
            <v>144104</v>
          </cell>
          <cell r="B74" t="str">
            <v>4</v>
          </cell>
          <cell r="C74" t="str">
            <v>14410</v>
          </cell>
          <cell r="D74" t="str">
            <v>OD14410-004</v>
          </cell>
          <cell r="E74" t="str">
            <v xml:space="preserve">Desarrollar y aplicar instrumentos, estrategias y herramientas para dinamizar iniciativas relacionadas con la generación de empleo y promoción del trabajo.                                                                                               </v>
          </cell>
        </row>
        <row r="75">
          <cell r="A75" t="str">
            <v>144105</v>
          </cell>
          <cell r="B75" t="str">
            <v>5</v>
          </cell>
          <cell r="C75" t="str">
            <v>14410</v>
          </cell>
          <cell r="D75" t="str">
            <v>OD14410-005</v>
          </cell>
          <cell r="E75" t="str">
            <v xml:space="preserve">Desarrollar y aplicar instrumentos y estrategias encaminadas a fortalecer las organizaciones y velar por los derechos de los trabajadores, propiciando el diálogo social y la concertación entre los actores del Sistema de la Protección Social.         </v>
          </cell>
        </row>
        <row r="76">
          <cell r="A76" t="str">
            <v>144106</v>
          </cell>
          <cell r="B76" t="str">
            <v>6</v>
          </cell>
          <cell r="C76" t="str">
            <v>14410</v>
          </cell>
          <cell r="D76" t="str">
            <v>OD14410-006</v>
          </cell>
          <cell r="E76" t="str">
            <v xml:space="preserve">Desarrollar e implementar estrategias, instrumentos y metodologías que contribuyan a disminuir los niveles de evasión, elusión y morosidad en el Sistema de la Protección Social.                                                                         </v>
          </cell>
        </row>
        <row r="77">
          <cell r="A77" t="str">
            <v>144107</v>
          </cell>
          <cell r="B77" t="str">
            <v>7</v>
          </cell>
          <cell r="C77" t="str">
            <v>14410</v>
          </cell>
          <cell r="D77" t="str">
            <v>OD14410-007</v>
          </cell>
          <cell r="E77" t="str">
            <v xml:space="preserve">Desarrollar e implementar estrategias, instrumentos y metodologías que contribuyen a fortalecer  el esquema de Inspección, Vigilancia y Control del Trabajo.                                                                                              </v>
          </cell>
        </row>
        <row r="78">
          <cell r="A78" t="str">
            <v>144111</v>
          </cell>
          <cell r="B78" t="str">
            <v>1</v>
          </cell>
          <cell r="C78" t="str">
            <v>14411</v>
          </cell>
          <cell r="D78" t="str">
            <v>OD14411-001</v>
          </cell>
          <cell r="E78" t="str">
            <v xml:space="preserve">Desarrollar mecanismos e instrumentos que conduzcan a una gestión eficiente.                                                                                                                                                                              </v>
          </cell>
        </row>
        <row r="79">
          <cell r="A79" t="str">
            <v>144112</v>
          </cell>
          <cell r="B79" t="str">
            <v>2</v>
          </cell>
          <cell r="C79" t="str">
            <v>14411</v>
          </cell>
          <cell r="D79" t="str">
            <v>OD14411-002</v>
          </cell>
          <cell r="E79" t="str">
            <v xml:space="preserve">Contribuir con el diseño e implementación de planes y programas orientados a poblaciones vulnerables.                                                                                                                                                     </v>
          </cell>
        </row>
        <row r="80">
          <cell r="A80" t="str">
            <v>144113</v>
          </cell>
          <cell r="B80" t="str">
            <v>3</v>
          </cell>
          <cell r="C80" t="str">
            <v>14411</v>
          </cell>
          <cell r="D80" t="str">
            <v>OD14411-003</v>
          </cell>
          <cell r="E80" t="str">
            <v xml:space="preserve">Diseñar e implementar estrategias, instrumentos y metodologías que contribuyan a fortalecer la promoción y la prevención en el marco de la protección social                                                                                             </v>
          </cell>
        </row>
        <row r="81">
          <cell r="A81" t="str">
            <v>144114</v>
          </cell>
          <cell r="B81" t="str">
            <v>4</v>
          </cell>
          <cell r="C81" t="str">
            <v>14411</v>
          </cell>
          <cell r="D81" t="str">
            <v>OD14411-004</v>
          </cell>
          <cell r="E81" t="str">
            <v xml:space="preserve">Desarrollar y aplicar instrumentos, estrategias y herramientas para dinamizar iniciativas relacionadas con la generación de empleo y promoción del trabajo.                                                                                               </v>
          </cell>
        </row>
        <row r="82">
          <cell r="A82" t="str">
            <v>144115</v>
          </cell>
          <cell r="B82" t="str">
            <v>5</v>
          </cell>
          <cell r="C82" t="str">
            <v>14411</v>
          </cell>
          <cell r="D82" t="str">
            <v>OD14411-005</v>
          </cell>
          <cell r="E82" t="str">
            <v xml:space="preserve">Desarrollar y aplicar instrumentos y estrategias encaminadas a fortalecer las organizaciones y velar por los derechos de los trabajadores, propiciando el diálogo social y la concertación entre los actores del Sistema                                  </v>
          </cell>
        </row>
        <row r="83">
          <cell r="A83" t="str">
            <v>144116</v>
          </cell>
          <cell r="B83" t="str">
            <v>6</v>
          </cell>
          <cell r="C83" t="str">
            <v>14411</v>
          </cell>
          <cell r="D83" t="str">
            <v>OD14411-006</v>
          </cell>
          <cell r="E83" t="str">
            <v xml:space="preserve">Desarrollar e implementar estrategias, instrumentos y metodologías que contribuyan a disminuir los niveles de evasión, elusión y morosidad en el Sistema de la Protección Social.                                                                         </v>
          </cell>
        </row>
        <row r="84">
          <cell r="A84" t="str">
            <v>144117</v>
          </cell>
          <cell r="B84" t="str">
            <v>7</v>
          </cell>
          <cell r="C84" t="str">
            <v>14411</v>
          </cell>
          <cell r="D84" t="str">
            <v>OD14411-007</v>
          </cell>
          <cell r="E84" t="str">
            <v xml:space="preserve">Desarrollar e implementar estrategias, instrumentos y metodologías que contribuyen a fortalecer  el esquema de Inspección, Vigilancia y Control del Trabajo                                                                                              </v>
          </cell>
        </row>
        <row r="85">
          <cell r="A85" t="str">
            <v>144121</v>
          </cell>
          <cell r="B85" t="str">
            <v>1</v>
          </cell>
          <cell r="C85" t="str">
            <v>14412</v>
          </cell>
          <cell r="D85" t="str">
            <v>OD14412-001</v>
          </cell>
          <cell r="E85" t="str">
            <v xml:space="preserve">Desarrollar mecanismos e instrumentos que conduzcan a una gestión eficiente.                                                                                                                                                                              </v>
          </cell>
        </row>
        <row r="86">
          <cell r="A86" t="str">
            <v>144122</v>
          </cell>
          <cell r="B86" t="str">
            <v>2</v>
          </cell>
          <cell r="C86" t="str">
            <v>14412</v>
          </cell>
          <cell r="D86" t="str">
            <v>OD14412-002</v>
          </cell>
          <cell r="E86" t="str">
            <v xml:space="preserve">Contribuir con el diseño e implementación de planes y programas orientados a poblaciones vulnerables.                                                                                                                                                     </v>
          </cell>
        </row>
        <row r="87">
          <cell r="A87" t="str">
            <v>144123</v>
          </cell>
          <cell r="B87" t="str">
            <v>3</v>
          </cell>
          <cell r="C87" t="str">
            <v>14412</v>
          </cell>
          <cell r="D87" t="str">
            <v>OD14412-003</v>
          </cell>
          <cell r="E87" t="str">
            <v xml:space="preserve">Diseñar e implementar estrategias, instrumentos y metodologías que contribuyan a fortalecer la promoción y la prevención en el marco de la protección social                                                                                             </v>
          </cell>
        </row>
        <row r="88">
          <cell r="A88" t="str">
            <v>144124</v>
          </cell>
          <cell r="B88" t="str">
            <v>4</v>
          </cell>
          <cell r="C88" t="str">
            <v>14412</v>
          </cell>
          <cell r="D88" t="str">
            <v>OD14412-004</v>
          </cell>
          <cell r="E88" t="str">
            <v xml:space="preserve">Desarrollar y aplicar instrumentos, estrategias y herramientas para dinamizar iniciativas relacionadas con la generación de empleo y promoción del trabajo.                                                                                               </v>
          </cell>
        </row>
        <row r="89">
          <cell r="A89" t="str">
            <v>144125</v>
          </cell>
          <cell r="B89" t="str">
            <v>5</v>
          </cell>
          <cell r="C89" t="str">
            <v>14412</v>
          </cell>
          <cell r="D89" t="str">
            <v>OD14412-005</v>
          </cell>
          <cell r="E89" t="str">
            <v xml:space="preserve">Desarrollar y aplicar instrumentos y estrategias encaminadas a fortalecer las organizaciones y velar por los derechos de los trabajadores, propiciando el diálogo social y la concertación entre los actores del Sistema                                  </v>
          </cell>
        </row>
        <row r="90">
          <cell r="A90" t="str">
            <v>144126</v>
          </cell>
          <cell r="B90" t="str">
            <v>6</v>
          </cell>
          <cell r="C90" t="str">
            <v>14412</v>
          </cell>
          <cell r="D90" t="str">
            <v>OD14412-006</v>
          </cell>
          <cell r="E90" t="str">
            <v xml:space="preserve">Desarrollar e implementar estrategias, instrumentos y metodologías que contribuyan a disminuir los niveles de evasión, elusión y morosidad en el Sistema de la Protección Social.                                                                         </v>
          </cell>
        </row>
        <row r="91">
          <cell r="A91" t="str">
            <v>144127</v>
          </cell>
          <cell r="B91" t="str">
            <v>7</v>
          </cell>
          <cell r="C91" t="str">
            <v>14412</v>
          </cell>
          <cell r="D91" t="str">
            <v>OD14412-007</v>
          </cell>
          <cell r="E91" t="str">
            <v xml:space="preserve">Desarrollar e implementar estrategias, instrumentos y metodologías que contribuyen a fortalecer  el esquema de Inspección, Vigilancia y Control del Trabajo                                                                                              </v>
          </cell>
        </row>
        <row r="92">
          <cell r="A92" t="str">
            <v>144131</v>
          </cell>
          <cell r="B92" t="str">
            <v>1</v>
          </cell>
          <cell r="C92" t="str">
            <v>14413</v>
          </cell>
          <cell r="D92" t="str">
            <v>OD14413-001</v>
          </cell>
          <cell r="E92" t="str">
            <v xml:space="preserve">Desarrollar mecanismos e instrumentos que conduzcan a una gestión eficiente.                                                                                                                                                                              </v>
          </cell>
        </row>
        <row r="93">
          <cell r="A93" t="str">
            <v>144132</v>
          </cell>
          <cell r="B93" t="str">
            <v>2</v>
          </cell>
          <cell r="C93" t="str">
            <v>14413</v>
          </cell>
          <cell r="D93" t="str">
            <v>OD14413-002</v>
          </cell>
          <cell r="E93" t="str">
            <v xml:space="preserve">Contribuir con el diseño e implementación de planes y programas orientados a poblaciones vulnerables.                                                                                                                                                     </v>
          </cell>
        </row>
        <row r="94">
          <cell r="A94" t="str">
            <v>144133</v>
          </cell>
          <cell r="B94" t="str">
            <v>3</v>
          </cell>
          <cell r="C94" t="str">
            <v>14413</v>
          </cell>
          <cell r="D94" t="str">
            <v>OD14413-003</v>
          </cell>
          <cell r="E94" t="str">
            <v xml:space="preserve">Diseñar e implementar estrategias, instrumentos y metodologías que contribuyan a fortalecer la promoción y la prevención en el marco de la protección social                                                                                             </v>
          </cell>
        </row>
        <row r="95">
          <cell r="A95" t="str">
            <v>144134</v>
          </cell>
          <cell r="B95" t="str">
            <v>4</v>
          </cell>
          <cell r="C95" t="str">
            <v>14413</v>
          </cell>
          <cell r="D95" t="str">
            <v>OD14413-004</v>
          </cell>
          <cell r="E95" t="str">
            <v xml:space="preserve">Desarrollar y aplicar instrumentos, estrategias y herramientas para dinamizar iniciativas relacionadas con la generación de empleo y promoción del trabajo.                                                                                               </v>
          </cell>
        </row>
        <row r="96">
          <cell r="A96" t="str">
            <v>144135</v>
          </cell>
          <cell r="B96" t="str">
            <v>5</v>
          </cell>
          <cell r="C96" t="str">
            <v>14413</v>
          </cell>
          <cell r="D96" t="str">
            <v>OD14413-005</v>
          </cell>
          <cell r="E96" t="str">
            <v xml:space="preserve">Desarrollar y aplicar instrumentos y estrategias encaminadas a fortalecer las organizaciones y velar por los derechos de los trabajadores, propiciando el diálogo social y la concertación entre los actores del Sistema                                  </v>
          </cell>
        </row>
        <row r="97">
          <cell r="A97" t="str">
            <v>144136</v>
          </cell>
          <cell r="B97" t="str">
            <v>6</v>
          </cell>
          <cell r="C97" t="str">
            <v>14413</v>
          </cell>
          <cell r="D97" t="str">
            <v>OD14413-006</v>
          </cell>
          <cell r="E97" t="str">
            <v xml:space="preserve">Desarrollar e implementar estrategias, instrumentos y metodologías que contribuyan a disminuir los niveles de evasión, elusión y morosidad en el Sistema de la Protección Social.                                                                         </v>
          </cell>
        </row>
        <row r="98">
          <cell r="A98" t="str">
            <v>144137</v>
          </cell>
          <cell r="B98" t="str">
            <v>7</v>
          </cell>
          <cell r="C98" t="str">
            <v>14413</v>
          </cell>
          <cell r="D98" t="str">
            <v>OD14413-007</v>
          </cell>
          <cell r="E98" t="str">
            <v xml:space="preserve">Desarrollar e implementar estrategias, instrumentos y metodologías que contribuyen a fortalecer  el esquema de Inspección, Vigilancia y Control del Trabajo                                                                                              </v>
          </cell>
        </row>
        <row r="99">
          <cell r="A99" t="str">
            <v>144141</v>
          </cell>
          <cell r="B99" t="str">
            <v>1</v>
          </cell>
          <cell r="C99" t="str">
            <v>14414</v>
          </cell>
          <cell r="D99" t="str">
            <v>OD14414-001</v>
          </cell>
          <cell r="E99" t="str">
            <v xml:space="preserve">Desarrollar mecanismos e instrumentos que conduzcan a una gestión eficiente.                                                                                                                                                                              </v>
          </cell>
        </row>
        <row r="100">
          <cell r="A100" t="str">
            <v>144142</v>
          </cell>
          <cell r="B100" t="str">
            <v>2</v>
          </cell>
          <cell r="C100" t="str">
            <v>14414</v>
          </cell>
          <cell r="D100" t="str">
            <v>OD14414-002</v>
          </cell>
          <cell r="E100" t="str">
            <v xml:space="preserve">Contribuir con el diseño e implementación de planes y programas orientados a poblaciones vulnerables.                                                                                                                                                     </v>
          </cell>
        </row>
        <row r="101">
          <cell r="A101" t="str">
            <v>144143</v>
          </cell>
          <cell r="B101" t="str">
            <v>3</v>
          </cell>
          <cell r="C101" t="str">
            <v>14414</v>
          </cell>
          <cell r="D101" t="str">
            <v>OD14414-003</v>
          </cell>
          <cell r="E101" t="str">
            <v xml:space="preserve">Diseñar e implementar estrategias, instrumentos y metodologías que contribuyan a fortalecer la promoción y la prevención en el marco de la protección social                                                                                             </v>
          </cell>
        </row>
        <row r="102">
          <cell r="A102" t="str">
            <v>144144</v>
          </cell>
          <cell r="B102" t="str">
            <v>4</v>
          </cell>
          <cell r="C102" t="str">
            <v>14414</v>
          </cell>
          <cell r="D102" t="str">
            <v>OD14414-004</v>
          </cell>
          <cell r="E102" t="str">
            <v xml:space="preserve">Desarrollar y aplicar instrumentos, estrategias y herramientas para dinamizar iniciativas relacionadas con la generación de empleo y promoción del trabajo.                                                                                               </v>
          </cell>
        </row>
        <row r="103">
          <cell r="A103" t="str">
            <v>144145</v>
          </cell>
          <cell r="B103" t="str">
            <v>5</v>
          </cell>
          <cell r="C103" t="str">
            <v>14414</v>
          </cell>
          <cell r="D103" t="str">
            <v>OD14414-005</v>
          </cell>
          <cell r="E103" t="str">
            <v xml:space="preserve">Desarrollar y aplicar instrumentos y estrategias encaminadas a fortalecer las organizaciones y velar por los derechos de los trabajadores, propiciando el diálogo social y la concertación entre los actores del Sistema                                  </v>
          </cell>
        </row>
        <row r="104">
          <cell r="A104" t="str">
            <v>144146</v>
          </cell>
          <cell r="B104" t="str">
            <v>6</v>
          </cell>
          <cell r="C104" t="str">
            <v>14414</v>
          </cell>
          <cell r="D104" t="str">
            <v>OD14414-006</v>
          </cell>
          <cell r="E104" t="str">
            <v xml:space="preserve">Desarrollar e implementar estrategias, instrumentos y metodologías que contribuyan a disminuir los niveles de evasión, elusión y morosidad en el Sistema de la Protección Social.                                                                         </v>
          </cell>
        </row>
        <row r="105">
          <cell r="A105" t="str">
            <v>144147</v>
          </cell>
          <cell r="B105" t="str">
            <v>7</v>
          </cell>
          <cell r="C105" t="str">
            <v>14414</v>
          </cell>
          <cell r="D105" t="str">
            <v>OD14414-007</v>
          </cell>
          <cell r="E105" t="str">
            <v xml:space="preserve">Desarrollar e implementar estrategias, instrumentos y metodologías que contribuyen a fortalecer  el esquema de Inspección, Vigilancia y Control del Trabajo                                                                                              </v>
          </cell>
        </row>
        <row r="106">
          <cell r="A106" t="str">
            <v>144151</v>
          </cell>
          <cell r="B106" t="str">
            <v>1</v>
          </cell>
          <cell r="C106" t="str">
            <v>14415</v>
          </cell>
          <cell r="D106" t="str">
            <v>OD14415-001</v>
          </cell>
          <cell r="E106" t="str">
            <v xml:space="preserve">Desarrollar mecanismos e instrumentos que conduzcan a una gestión eficiente.                                                                                                                                                                              </v>
          </cell>
        </row>
        <row r="107">
          <cell r="A107" t="str">
            <v>144152</v>
          </cell>
          <cell r="B107" t="str">
            <v>2</v>
          </cell>
          <cell r="C107" t="str">
            <v>14415</v>
          </cell>
          <cell r="D107" t="str">
            <v>OD14415-002</v>
          </cell>
          <cell r="E107" t="str">
            <v xml:space="preserve">Contribuir con el diseño e implementación de planes y programas orientados a poblaciones vulnerables.                                                                                                                                                     </v>
          </cell>
        </row>
        <row r="108">
          <cell r="A108" t="str">
            <v>144153</v>
          </cell>
          <cell r="B108" t="str">
            <v>3</v>
          </cell>
          <cell r="C108" t="str">
            <v>14415</v>
          </cell>
          <cell r="D108" t="str">
            <v>OD14415-003</v>
          </cell>
          <cell r="E108" t="str">
            <v xml:space="preserve">Diseñar e implementar estrategias, instrumentos y metodologías que contribuyan a fortalecer la promoción y la prevención en el marco de la protección social                                                                                             </v>
          </cell>
        </row>
        <row r="109">
          <cell r="A109" t="str">
            <v>144154</v>
          </cell>
          <cell r="B109" t="str">
            <v>4</v>
          </cell>
          <cell r="C109" t="str">
            <v>14415</v>
          </cell>
          <cell r="D109" t="str">
            <v>OD14415-004</v>
          </cell>
          <cell r="E109" t="str">
            <v xml:space="preserve">Desarrollar y aplicar instrumentos, estrategias y herramientas para dinamizar iniciativas relacionadas con la generación de empleo y promoción del trabajo.                                                                                               </v>
          </cell>
        </row>
        <row r="110">
          <cell r="A110" t="str">
            <v>144155</v>
          </cell>
          <cell r="B110" t="str">
            <v>5</v>
          </cell>
          <cell r="C110" t="str">
            <v>14415</v>
          </cell>
          <cell r="D110" t="str">
            <v>OD14415-005</v>
          </cell>
          <cell r="E110" t="str">
            <v xml:space="preserve">Desarrollar y aplicar instrumentos y estrategias encaminadas a fortalecer las organizaciones y velar por los derechos de los trabajadores, propiciando el diálogo social y la concertación entre los actores del Sistema                                  </v>
          </cell>
        </row>
        <row r="111">
          <cell r="A111" t="str">
            <v>144156</v>
          </cell>
          <cell r="B111" t="str">
            <v>6</v>
          </cell>
          <cell r="C111" t="str">
            <v>14415</v>
          </cell>
          <cell r="D111" t="str">
            <v>OD14415-006</v>
          </cell>
          <cell r="E111" t="str">
            <v xml:space="preserve">Desarrollar e implementar estrategias, instrumentos y metodologías que contribuyan a disminuir los niveles de evasión, elusión y morosidad en el Sistema de la Protección Social.                                                                         </v>
          </cell>
        </row>
        <row r="112">
          <cell r="A112" t="str">
            <v>144157</v>
          </cell>
          <cell r="B112" t="str">
            <v>7</v>
          </cell>
          <cell r="C112" t="str">
            <v>14415</v>
          </cell>
          <cell r="D112" t="str">
            <v>OD14415-007</v>
          </cell>
          <cell r="E112" t="str">
            <v xml:space="preserve">Desarrollar e implementar estrategias, instrumentos y metodologías que contribuyen a fortalecer  el esquema de Inspección, Vigilancia y Control del Trabajo                                                                                              </v>
          </cell>
        </row>
        <row r="113">
          <cell r="A113" t="str">
            <v>144161</v>
          </cell>
          <cell r="B113" t="str">
            <v>1</v>
          </cell>
          <cell r="C113" t="str">
            <v>14416</v>
          </cell>
          <cell r="D113" t="str">
            <v>OD14416-001</v>
          </cell>
          <cell r="E113" t="str">
            <v xml:space="preserve">Desarrollar mecanismos e instrumentos que conduzcan a una gestión eficiente.                                                                                                                                                                              </v>
          </cell>
        </row>
        <row r="114">
          <cell r="A114" t="str">
            <v>144162</v>
          </cell>
          <cell r="B114" t="str">
            <v>2</v>
          </cell>
          <cell r="C114" t="str">
            <v>14416</v>
          </cell>
          <cell r="D114" t="str">
            <v>OD14416-002</v>
          </cell>
          <cell r="E114" t="str">
            <v xml:space="preserve">Contribuir con el diseño e implementación de planes y programas orientados a poblaciones vulnerables.                                                                                                                                                     </v>
          </cell>
        </row>
        <row r="115">
          <cell r="A115" t="str">
            <v>144163</v>
          </cell>
          <cell r="B115" t="str">
            <v>3</v>
          </cell>
          <cell r="C115" t="str">
            <v>14416</v>
          </cell>
          <cell r="D115" t="str">
            <v>OD14416-003</v>
          </cell>
          <cell r="E115" t="str">
            <v xml:space="preserve">Diseñar e implementar estrategias, instrumentos y metodologías que contribuyan a fortalecer la promoción y la prevención en el marco de la protección social                                                                                             </v>
          </cell>
        </row>
        <row r="116">
          <cell r="A116" t="str">
            <v>144164</v>
          </cell>
          <cell r="B116" t="str">
            <v>4</v>
          </cell>
          <cell r="C116" t="str">
            <v>14416</v>
          </cell>
          <cell r="D116" t="str">
            <v>OD14416-004</v>
          </cell>
          <cell r="E116" t="str">
            <v xml:space="preserve">Desarrollar y aplicar instrumentos, estrategias y herramientas para dinamizar iniciativas relacionadas con la generación de empleo y promoción del trabajo.                                                                                               </v>
          </cell>
        </row>
        <row r="117">
          <cell r="A117" t="str">
            <v>144165</v>
          </cell>
          <cell r="B117" t="str">
            <v>5</v>
          </cell>
          <cell r="C117" t="str">
            <v>14416</v>
          </cell>
          <cell r="D117" t="str">
            <v>OD14416-005</v>
          </cell>
          <cell r="E117" t="str">
            <v xml:space="preserve">Desarrollar y aplicar instrumentos y estrategias encaminadas a fortalecer las organizaciones y velar por los derechos de los trabajadores, propiciando el diálogo social y la concertación entre los actores del Sistema                                  </v>
          </cell>
        </row>
        <row r="118">
          <cell r="A118" t="str">
            <v>144166</v>
          </cell>
          <cell r="B118" t="str">
            <v>6</v>
          </cell>
          <cell r="C118" t="str">
            <v>14416</v>
          </cell>
          <cell r="D118" t="str">
            <v>OD14416-006</v>
          </cell>
          <cell r="E118" t="str">
            <v xml:space="preserve">Desarrollar e implementar estrategias, instrumentos y metodologías que contribuyan a disminuir los niveles de evasión, elusión y morosidad en el Sistema de la Protección Social.                                                                         </v>
          </cell>
        </row>
        <row r="119">
          <cell r="A119" t="str">
            <v>144167</v>
          </cell>
          <cell r="B119" t="str">
            <v>7</v>
          </cell>
          <cell r="C119" t="str">
            <v>14416</v>
          </cell>
          <cell r="D119" t="str">
            <v>OD14416-007</v>
          </cell>
          <cell r="E119" t="str">
            <v xml:space="preserve">Desarrollar e implementar estrategias, instrumentos y metodologías que contribuyen a fortalecer  el esquema de Inspección, Vigilancia y Control del Trabajo                                                                                              </v>
          </cell>
        </row>
        <row r="120">
          <cell r="A120" t="str">
            <v>144171</v>
          </cell>
          <cell r="B120" t="str">
            <v>1</v>
          </cell>
          <cell r="C120" t="str">
            <v>14417</v>
          </cell>
          <cell r="D120" t="str">
            <v>OD14417-001</v>
          </cell>
          <cell r="E120" t="str">
            <v xml:space="preserve">Desarrollar mecanismos e instrumentos que conduzcan a una gestión eficiente.                                                                                                                                                                              </v>
          </cell>
        </row>
        <row r="121">
          <cell r="A121" t="str">
            <v>144172</v>
          </cell>
          <cell r="B121" t="str">
            <v>2</v>
          </cell>
          <cell r="C121" t="str">
            <v>14417</v>
          </cell>
          <cell r="D121" t="str">
            <v>OD14417-002</v>
          </cell>
          <cell r="E121" t="str">
            <v xml:space="preserve">Contribuir con el diseño e implementación de planes y programas orientados a poblaciones vulnerables.                                                                                                                                                     </v>
          </cell>
        </row>
        <row r="122">
          <cell r="A122" t="str">
            <v>144173</v>
          </cell>
          <cell r="B122" t="str">
            <v>3</v>
          </cell>
          <cell r="C122" t="str">
            <v>14417</v>
          </cell>
          <cell r="D122" t="str">
            <v>OD14417-003</v>
          </cell>
          <cell r="E122" t="str">
            <v xml:space="preserve">Diseñar e implementar estrategias, instrumentos y metodologías que contribuyan a fortalecer la promoción y la prevención en el marco de la protección social                                                                                             </v>
          </cell>
        </row>
        <row r="123">
          <cell r="A123" t="str">
            <v>144174</v>
          </cell>
          <cell r="B123" t="str">
            <v>4</v>
          </cell>
          <cell r="C123" t="str">
            <v>14417</v>
          </cell>
          <cell r="D123" t="str">
            <v>OD14417-004</v>
          </cell>
          <cell r="E123" t="str">
            <v xml:space="preserve">Desarrollar y aplicar instrumentos, estrategias y herramientas para dinamizar iniciativas relacionadas con la generación de empleo y promoción del trabajo.                                                                                               </v>
          </cell>
        </row>
        <row r="124">
          <cell r="A124" t="str">
            <v>144175</v>
          </cell>
          <cell r="B124" t="str">
            <v>5</v>
          </cell>
          <cell r="C124" t="str">
            <v>14417</v>
          </cell>
          <cell r="D124" t="str">
            <v>OD14417-005</v>
          </cell>
          <cell r="E124" t="str">
            <v xml:space="preserve">Desarrollar y aplicar instrumentos y estrategias encaminadas a fortalecer las organizaciones y velar por los derechos de los trabajadores, propiciando el diálogo social y la concertación entre los actores del Sistema                                  </v>
          </cell>
        </row>
        <row r="125">
          <cell r="A125" t="str">
            <v>144176</v>
          </cell>
          <cell r="B125" t="str">
            <v>6</v>
          </cell>
          <cell r="C125" t="str">
            <v>14417</v>
          </cell>
          <cell r="D125" t="str">
            <v>OD14417-006</v>
          </cell>
          <cell r="E125" t="str">
            <v xml:space="preserve">Desarrollar e implementar estrategias, instrumentos y metodologías que contribuyan a disminuir los niveles de evasión, elusión y morosidad en el Sistema de la Protección Social.                                                                         </v>
          </cell>
        </row>
        <row r="126">
          <cell r="A126" t="str">
            <v>144177</v>
          </cell>
          <cell r="B126" t="str">
            <v>7</v>
          </cell>
          <cell r="C126" t="str">
            <v>14417</v>
          </cell>
          <cell r="D126" t="str">
            <v>OD14417-007</v>
          </cell>
          <cell r="E126" t="str">
            <v xml:space="preserve">Desarrollar e implementar estrategias, instrumentos y metodologías que contribuyen a fortalecer  el esquema de Inspección, Vigilancia y Control del Trabajo                                                                                              </v>
          </cell>
        </row>
        <row r="127">
          <cell r="A127" t="str">
            <v>144181</v>
          </cell>
          <cell r="B127" t="str">
            <v>1</v>
          </cell>
          <cell r="C127" t="str">
            <v>14418</v>
          </cell>
          <cell r="D127" t="str">
            <v>OD14418-001</v>
          </cell>
          <cell r="E127" t="str">
            <v xml:space="preserve">Desarrollar mecanismos e instrumentos que conduzcan a una gestión eficiente.                                                                                                                                                                              </v>
          </cell>
        </row>
        <row r="128">
          <cell r="A128" t="str">
            <v>144182</v>
          </cell>
          <cell r="B128" t="str">
            <v>2</v>
          </cell>
          <cell r="C128" t="str">
            <v>14418</v>
          </cell>
          <cell r="D128" t="str">
            <v>OD14418-002</v>
          </cell>
          <cell r="E128" t="str">
            <v xml:space="preserve">Contribuir con el diseño e implementación de planes y programas orientados a poblaciones vulnerables.                                                                                                                                                     </v>
          </cell>
        </row>
        <row r="129">
          <cell r="A129" t="str">
            <v>144183</v>
          </cell>
          <cell r="B129" t="str">
            <v>3</v>
          </cell>
          <cell r="C129" t="str">
            <v>14418</v>
          </cell>
          <cell r="D129" t="str">
            <v>OD14418-003</v>
          </cell>
          <cell r="E129" t="str">
            <v xml:space="preserve">Diseñar e implementar estrategias, instrumentos y metodologías que contribuyan a fortalecer la promoción y la prevención en el marco de la protección social                                                                                             </v>
          </cell>
        </row>
        <row r="130">
          <cell r="A130" t="str">
            <v>144184</v>
          </cell>
          <cell r="B130" t="str">
            <v>4</v>
          </cell>
          <cell r="C130" t="str">
            <v>14418</v>
          </cell>
          <cell r="D130" t="str">
            <v>OD14418-004</v>
          </cell>
          <cell r="E130" t="str">
            <v xml:space="preserve">Desarrollar y aplicar instrumentos, estrategias y herramientas para dinamizar iniciativas relacionadas con la generación de empleo y promoción del trabajo.                                                                                               </v>
          </cell>
        </row>
        <row r="131">
          <cell r="A131" t="str">
            <v>144185</v>
          </cell>
          <cell r="B131" t="str">
            <v>5</v>
          </cell>
          <cell r="C131" t="str">
            <v>14418</v>
          </cell>
          <cell r="D131" t="str">
            <v>OD14418-005</v>
          </cell>
          <cell r="E131" t="str">
            <v xml:space="preserve">Desarrollar y aplicar instrumentos y estrategias encaminadas a fortalecer las organizaciones y velar por los derechos de los trabajadores, propiciando el diálogo social y la concertación entre los actores del Sistema                                  </v>
          </cell>
        </row>
        <row r="132">
          <cell r="A132" t="str">
            <v>144186</v>
          </cell>
          <cell r="B132" t="str">
            <v>6</v>
          </cell>
          <cell r="C132" t="str">
            <v>14418</v>
          </cell>
          <cell r="D132" t="str">
            <v>OD14418-006</v>
          </cell>
          <cell r="E132" t="str">
            <v xml:space="preserve">Desarrollar e implementar estrategias, instrumentos y metodologías que contribuyan a disminuir los niveles de evasión, elusión y morosidad en el Sistema de la Protección Social.                                                                         </v>
          </cell>
        </row>
        <row r="133">
          <cell r="A133" t="str">
            <v>144187</v>
          </cell>
          <cell r="B133" t="str">
            <v>7</v>
          </cell>
          <cell r="C133" t="str">
            <v>14418</v>
          </cell>
          <cell r="D133" t="str">
            <v>OD14418-007</v>
          </cell>
          <cell r="E133" t="str">
            <v xml:space="preserve">Desarrollar e implementar estrategias, instrumentos y metodologías que contribuyen a fortalecer  el esquema de Inspección, Vigilancia y Control del Trabajo                                                                                              </v>
          </cell>
        </row>
        <row r="134">
          <cell r="A134" t="str">
            <v>144191</v>
          </cell>
          <cell r="B134" t="str">
            <v>1</v>
          </cell>
          <cell r="C134" t="str">
            <v>14419</v>
          </cell>
          <cell r="D134" t="str">
            <v>OD14419-001</v>
          </cell>
          <cell r="E134" t="str">
            <v xml:space="preserve">Desarrollar mecanismos e instrumentos que conduzcan a una gestión eficiente.                                                                                                                                                                              </v>
          </cell>
        </row>
        <row r="135">
          <cell r="A135" t="str">
            <v>144192</v>
          </cell>
          <cell r="B135" t="str">
            <v>2</v>
          </cell>
          <cell r="C135" t="str">
            <v>14419</v>
          </cell>
          <cell r="D135" t="str">
            <v>OD14419-002</v>
          </cell>
          <cell r="E135" t="str">
            <v xml:space="preserve">Contribuir con el diseño e implementación de planes y programas orientados a poblaciones vulnerables.                                                                                                                                                     </v>
          </cell>
        </row>
        <row r="136">
          <cell r="A136" t="str">
            <v>144193</v>
          </cell>
          <cell r="B136" t="str">
            <v>3</v>
          </cell>
          <cell r="C136" t="str">
            <v>14419</v>
          </cell>
          <cell r="D136" t="str">
            <v>OD14419-003</v>
          </cell>
          <cell r="E136" t="str">
            <v xml:space="preserve">Diseñar e implementar estrategias, instrumentos y metodologías que contribuyan a fortalecer la promoción y la prevención en el marco de la protección social                                                                                             </v>
          </cell>
        </row>
        <row r="137">
          <cell r="A137" t="str">
            <v>144194</v>
          </cell>
          <cell r="B137" t="str">
            <v>4</v>
          </cell>
          <cell r="C137" t="str">
            <v>14419</v>
          </cell>
          <cell r="D137" t="str">
            <v>OD14419-004</v>
          </cell>
          <cell r="E137" t="str">
            <v xml:space="preserve">Desarrollar y aplicar instrumentos, estrategias y herramientas para dinamizar iniciativas relacionadas con la generación de empleo y promoción del trabajo.                                                                                               </v>
          </cell>
        </row>
        <row r="138">
          <cell r="A138" t="str">
            <v>144195</v>
          </cell>
          <cell r="B138" t="str">
            <v>5</v>
          </cell>
          <cell r="C138" t="str">
            <v>14419</v>
          </cell>
          <cell r="D138" t="str">
            <v>OD14419-005</v>
          </cell>
          <cell r="E138" t="str">
            <v xml:space="preserve">Desarrollar y aplicar instrumentos y estrategias encaminadas a fortalecer las organizaciones y velar por los derechos de los trabajadores, propiciando el diálogo social y la concertación entre los actores del Sistema                                  </v>
          </cell>
        </row>
        <row r="139">
          <cell r="A139" t="str">
            <v>144196</v>
          </cell>
          <cell r="B139" t="str">
            <v>6</v>
          </cell>
          <cell r="C139" t="str">
            <v>14419</v>
          </cell>
          <cell r="D139" t="str">
            <v>OD14419-006</v>
          </cell>
          <cell r="E139" t="str">
            <v xml:space="preserve">Desarrollar e implementar estrategias, instrumentos y metodologías que contribuyan a disminuir los niveles de evasión, elusión y morosidad en el Sistema de la Protección Social.                                                                         </v>
          </cell>
        </row>
        <row r="140">
          <cell r="A140" t="str">
            <v>144197</v>
          </cell>
          <cell r="B140" t="str">
            <v>7</v>
          </cell>
          <cell r="C140" t="str">
            <v>14419</v>
          </cell>
          <cell r="D140" t="str">
            <v>OD14419-007</v>
          </cell>
          <cell r="E140" t="str">
            <v xml:space="preserve">Desarrollar e implementar estrategias, instrumentos y metodologías que contribuyen a fortalecer  el esquema de Inspección, Vigilancia y Control del Trabajo                                                                                              </v>
          </cell>
        </row>
        <row r="141">
          <cell r="A141" t="str">
            <v>144201</v>
          </cell>
          <cell r="B141" t="str">
            <v>1</v>
          </cell>
          <cell r="C141" t="str">
            <v>14420</v>
          </cell>
          <cell r="D141" t="str">
            <v>OD14420-001</v>
          </cell>
          <cell r="E141" t="str">
            <v xml:space="preserve">Desarrollar mecanismos e instrumentos que conduzcan a una gestión eficiente.                                                                                                                                                                              </v>
          </cell>
        </row>
        <row r="142">
          <cell r="A142" t="str">
            <v>144202</v>
          </cell>
          <cell r="B142" t="str">
            <v>2</v>
          </cell>
          <cell r="C142" t="str">
            <v>14420</v>
          </cell>
          <cell r="D142" t="str">
            <v>OD14420-002</v>
          </cell>
          <cell r="E142" t="str">
            <v xml:space="preserve">Contribuir con el diseño e implementación de planes y programas orientados a poblaciones vulnerables.                                                                                                                                                     </v>
          </cell>
        </row>
        <row r="143">
          <cell r="A143" t="str">
            <v>144203</v>
          </cell>
          <cell r="B143" t="str">
            <v>3</v>
          </cell>
          <cell r="C143" t="str">
            <v>14420</v>
          </cell>
          <cell r="D143" t="str">
            <v>OD14420-003</v>
          </cell>
          <cell r="E143" t="str">
            <v xml:space="preserve">Diseñar e implementar estrategias, instrumentos y metodologías que contribuyan a fortalecer la promoción y la prevención en el marco de la protección social                                                                                             </v>
          </cell>
        </row>
        <row r="144">
          <cell r="A144" t="str">
            <v>144204</v>
          </cell>
          <cell r="B144" t="str">
            <v>4</v>
          </cell>
          <cell r="C144" t="str">
            <v>14420</v>
          </cell>
          <cell r="D144" t="str">
            <v>OD14420-004</v>
          </cell>
          <cell r="E144" t="str">
            <v xml:space="preserve">Desarrollar y aplicar instrumentos, estrategias y herramientas para dinamizar iniciativas relacionadas con la generación de empleo y promoción del trabajo.                                                                                               </v>
          </cell>
        </row>
        <row r="145">
          <cell r="A145" t="str">
            <v>144205</v>
          </cell>
          <cell r="B145" t="str">
            <v>5</v>
          </cell>
          <cell r="C145" t="str">
            <v>14420</v>
          </cell>
          <cell r="D145" t="str">
            <v>OD14420-005</v>
          </cell>
          <cell r="E145" t="str">
            <v xml:space="preserve">Desarrollar y aplicar instrumentos y estrategias encaminadas a fortalecer las organizaciones y velar por los derechos de los trabajadores, propiciando el diálogo social y la concertación entre los actores del Sistema                                  </v>
          </cell>
        </row>
        <row r="146">
          <cell r="A146" t="str">
            <v>144206</v>
          </cell>
          <cell r="B146" t="str">
            <v>6</v>
          </cell>
          <cell r="C146" t="str">
            <v>14420</v>
          </cell>
          <cell r="D146" t="str">
            <v>OD14420-006</v>
          </cell>
          <cell r="E146" t="str">
            <v xml:space="preserve">Desarrollar e implementar estrategias, instrumentos y metodologías que contribuyan a disminuir los niveles de evasión, elusión y morosidad en el Sistema de la Protección Social.                                                                         </v>
          </cell>
        </row>
        <row r="147">
          <cell r="A147" t="str">
            <v>144207</v>
          </cell>
          <cell r="B147" t="str">
            <v>7</v>
          </cell>
          <cell r="C147" t="str">
            <v>14420</v>
          </cell>
          <cell r="D147" t="str">
            <v>OD14420-007</v>
          </cell>
          <cell r="E147" t="str">
            <v xml:space="preserve">Desarrollar e implementar estrategias, instrumentos y metodologías que contribuyen a fortalecer  el esquema de Inspección, Vigilancia y Control del Trabajo                                                                                              </v>
          </cell>
        </row>
        <row r="148">
          <cell r="A148" t="str">
            <v>144211</v>
          </cell>
          <cell r="B148" t="str">
            <v>1</v>
          </cell>
          <cell r="C148" t="str">
            <v>14421</v>
          </cell>
          <cell r="D148" t="str">
            <v>OD14421-001</v>
          </cell>
          <cell r="E148" t="str">
            <v xml:space="preserve">Desarrollar mecanismos e instrumentos que conduzcan a una gestión eficiente.                                                                                                                                                                              </v>
          </cell>
        </row>
        <row r="149">
          <cell r="A149" t="str">
            <v>144212</v>
          </cell>
          <cell r="B149" t="str">
            <v>2</v>
          </cell>
          <cell r="C149" t="str">
            <v>14421</v>
          </cell>
          <cell r="D149" t="str">
            <v>OD14421-002</v>
          </cell>
          <cell r="E149" t="str">
            <v xml:space="preserve">Contribuir con el diseño e implementación de planes y programas orientados a poblaciones vulnerables.                                                                                                                                                     </v>
          </cell>
        </row>
        <row r="150">
          <cell r="A150" t="str">
            <v>144213</v>
          </cell>
          <cell r="B150" t="str">
            <v>3</v>
          </cell>
          <cell r="C150" t="str">
            <v>14421</v>
          </cell>
          <cell r="D150" t="str">
            <v>OD14421-003</v>
          </cell>
          <cell r="E150" t="str">
            <v xml:space="preserve">Diseñar e implementar estrategias, instrumentos y metodologías que contribuyan a fortalecer la promoción y la prevención en el marco de la protección social                                                                                             </v>
          </cell>
        </row>
        <row r="151">
          <cell r="A151" t="str">
            <v>144214</v>
          </cell>
          <cell r="B151" t="str">
            <v>4</v>
          </cell>
          <cell r="C151" t="str">
            <v>14421</v>
          </cell>
          <cell r="D151" t="str">
            <v>OD14421-004</v>
          </cell>
          <cell r="E151" t="str">
            <v xml:space="preserve">Desarrollar y aplicar instrumentos, estrategias y herramientas para dinamizar iniciativas relacionadas con la generación de empleo y promoción del trabajo.                                                                                               </v>
          </cell>
        </row>
        <row r="152">
          <cell r="A152" t="str">
            <v>144215</v>
          </cell>
          <cell r="B152" t="str">
            <v>5</v>
          </cell>
          <cell r="C152" t="str">
            <v>14421</v>
          </cell>
          <cell r="D152" t="str">
            <v>OD14421-005</v>
          </cell>
          <cell r="E152" t="str">
            <v xml:space="preserve">Desarrollar y aplicar instrumentos y estrategias encaminadas a fortalecer las organizaciones y velar por los derechos de los trabajadores, propiciando el diálogo social y la concertación entre los actores del Sistema                                  </v>
          </cell>
        </row>
        <row r="153">
          <cell r="A153" t="str">
            <v>144216</v>
          </cell>
          <cell r="B153" t="str">
            <v>6</v>
          </cell>
          <cell r="C153" t="str">
            <v>14421</v>
          </cell>
          <cell r="D153" t="str">
            <v>OD14421-006</v>
          </cell>
          <cell r="E153" t="str">
            <v xml:space="preserve">Desarrollar e implementar estrategias, instrumentos y metodologías que contribuyan a disminuir los niveles de evasión, elusión y morosidad en el Sistema de la Protección Social.                                                                         </v>
          </cell>
        </row>
        <row r="154">
          <cell r="A154" t="str">
            <v>144217</v>
          </cell>
          <cell r="B154" t="str">
            <v>7</v>
          </cell>
          <cell r="C154" t="str">
            <v>14421</v>
          </cell>
          <cell r="D154" t="str">
            <v>OD14421-007</v>
          </cell>
          <cell r="E154" t="str">
            <v xml:space="preserve">Desarrollar e implementar estrategias, instrumentos y metodologías que contribuyen a fortalecer  el esquema de Inspección, Vigilancia y Control del Trabajo                                                                                              </v>
          </cell>
        </row>
        <row r="155">
          <cell r="A155" t="str">
            <v>144221</v>
          </cell>
          <cell r="B155" t="str">
            <v>1</v>
          </cell>
          <cell r="C155" t="str">
            <v>14422</v>
          </cell>
          <cell r="D155" t="str">
            <v>OD14422-001</v>
          </cell>
          <cell r="E155" t="str">
            <v xml:space="preserve">Desarrollar mecanismos e instrumentos que conduzcan a una gestión eficiente.                                                                                                                                                                              </v>
          </cell>
        </row>
        <row r="156">
          <cell r="A156" t="str">
            <v>144222</v>
          </cell>
          <cell r="B156" t="str">
            <v>2</v>
          </cell>
          <cell r="C156" t="str">
            <v>14422</v>
          </cell>
          <cell r="D156" t="str">
            <v>OD14422-002</v>
          </cell>
          <cell r="E156" t="str">
            <v xml:space="preserve">Contribuir con el diseño e implementación de planes y programas orientados a poblaciones vulnerables.                                                                                                                                                     </v>
          </cell>
        </row>
        <row r="157">
          <cell r="A157" t="str">
            <v>144223</v>
          </cell>
          <cell r="B157" t="str">
            <v>3</v>
          </cell>
          <cell r="C157" t="str">
            <v>14422</v>
          </cell>
          <cell r="D157" t="str">
            <v>OD14422-003</v>
          </cell>
          <cell r="E157" t="str">
            <v xml:space="preserve">Diseñar e implementar estrategias, instrumentos y metodologías que contribuyan a fortalecer la promoción y la prevención en el marco de la protección social                                                                                             </v>
          </cell>
        </row>
        <row r="158">
          <cell r="A158" t="str">
            <v>144224</v>
          </cell>
          <cell r="B158" t="str">
            <v>4</v>
          </cell>
          <cell r="C158" t="str">
            <v>14422</v>
          </cell>
          <cell r="D158" t="str">
            <v>OD14422-004</v>
          </cell>
          <cell r="E158" t="str">
            <v xml:space="preserve">Desarrollar y aplicar instrumentos, estrategias y herramientas para dinamizar iniciativas relacionadas con la generación de empleo y promoción del trabajo.                                                                                               </v>
          </cell>
        </row>
        <row r="159">
          <cell r="A159" t="str">
            <v>144225</v>
          </cell>
          <cell r="B159" t="str">
            <v>5</v>
          </cell>
          <cell r="C159" t="str">
            <v>14422</v>
          </cell>
          <cell r="D159" t="str">
            <v>OD14422-005</v>
          </cell>
          <cell r="E159" t="str">
            <v xml:space="preserve">Desarrollar y aplicar instrumentos y estrategias encaminadas a fortalecer las organizaciones y velar por los derechos de los trabajadores, propiciando el diálogo social y la concertación entre los actores del Sistema                                  </v>
          </cell>
        </row>
        <row r="160">
          <cell r="A160" t="str">
            <v>144226</v>
          </cell>
          <cell r="B160" t="str">
            <v>6</v>
          </cell>
          <cell r="C160" t="str">
            <v>14422</v>
          </cell>
          <cell r="D160" t="str">
            <v>OD14422-006</v>
          </cell>
          <cell r="E160" t="str">
            <v xml:space="preserve">Desarrollar e implementar estrategias, instrumentos y metodologías que contribuyan a disminuir los niveles de evasión, elusión y morosidad en el Sistema de la Protección Social.                                                                         </v>
          </cell>
        </row>
        <row r="161">
          <cell r="A161" t="str">
            <v>144227</v>
          </cell>
          <cell r="B161" t="str">
            <v>7</v>
          </cell>
          <cell r="C161" t="str">
            <v>14422</v>
          </cell>
          <cell r="D161" t="str">
            <v>OD14422-007</v>
          </cell>
          <cell r="E161" t="str">
            <v xml:space="preserve">Desarrollar e implementar estrategias, instrumentos y metodologías que contribuyen a fortalecer  el esquema de Inspección, Vigilancia y Control del Trabajo                                                                                              </v>
          </cell>
        </row>
        <row r="162">
          <cell r="A162" t="str">
            <v>144231</v>
          </cell>
          <cell r="B162" t="str">
            <v>1</v>
          </cell>
          <cell r="C162" t="str">
            <v>14423</v>
          </cell>
          <cell r="D162" t="str">
            <v>OD14423-001</v>
          </cell>
          <cell r="E162" t="str">
            <v xml:space="preserve">Desarrollar mecanismos e instrumentos que conduzcan a una gestión eficiente.                                                                                                                                                                              </v>
          </cell>
        </row>
        <row r="163">
          <cell r="A163" t="str">
            <v>144232</v>
          </cell>
          <cell r="B163" t="str">
            <v>2</v>
          </cell>
          <cell r="C163" t="str">
            <v>14423</v>
          </cell>
          <cell r="D163" t="str">
            <v>OD14423-002</v>
          </cell>
          <cell r="E163" t="str">
            <v xml:space="preserve">Contribuir con el diseño e implementación de planes y programas orientados a poblaciones vulnerables.                                                                                                                                                     </v>
          </cell>
        </row>
        <row r="164">
          <cell r="A164" t="str">
            <v>144233</v>
          </cell>
          <cell r="B164" t="str">
            <v>3</v>
          </cell>
          <cell r="C164" t="str">
            <v>14423</v>
          </cell>
          <cell r="D164" t="str">
            <v>OD14423-003</v>
          </cell>
          <cell r="E164" t="str">
            <v xml:space="preserve">Diseñar e implementar estrategias, instrumentos y metodologías que contribuyan a fortalecer la promoción y la prevención en el marco de la protección social                                                                                             </v>
          </cell>
        </row>
        <row r="165">
          <cell r="A165" t="str">
            <v>144234</v>
          </cell>
          <cell r="B165" t="str">
            <v>4</v>
          </cell>
          <cell r="C165" t="str">
            <v>14423</v>
          </cell>
          <cell r="D165" t="str">
            <v>OD14423-004</v>
          </cell>
          <cell r="E165" t="str">
            <v xml:space="preserve">Desarrollar y aplicar instrumentos, estrategias y herramientas para dinamizar iniciativas relacionadas con la generación de empleo y promoción del trabajo.                                                                                               </v>
          </cell>
        </row>
        <row r="166">
          <cell r="A166" t="str">
            <v>144235</v>
          </cell>
          <cell r="B166" t="str">
            <v>5</v>
          </cell>
          <cell r="C166" t="str">
            <v>14423</v>
          </cell>
          <cell r="D166" t="str">
            <v>OD14423-005</v>
          </cell>
          <cell r="E166" t="str">
            <v xml:space="preserve">Desarrollar y aplicar instrumentos y estrategias encaminadas a fortalecer las organizaciones y velar por los derechos de los trabajadores, propiciando el diálogo social y la concertación entre los actores del Sistema                                  </v>
          </cell>
        </row>
        <row r="167">
          <cell r="A167" t="str">
            <v>144236</v>
          </cell>
          <cell r="B167" t="str">
            <v>6</v>
          </cell>
          <cell r="C167" t="str">
            <v>14423</v>
          </cell>
          <cell r="D167" t="str">
            <v>OD14423-006</v>
          </cell>
          <cell r="E167" t="str">
            <v xml:space="preserve">Desarrollar e implementar estrategias, instrumentos y metodologías que contribuyan a disminuir los niveles de evasión, elusión y morosidad en el Sistema de la Protección Social.                                                                         </v>
          </cell>
        </row>
        <row r="168">
          <cell r="A168" t="str">
            <v>144237</v>
          </cell>
          <cell r="B168" t="str">
            <v>7</v>
          </cell>
          <cell r="C168" t="str">
            <v>14423</v>
          </cell>
          <cell r="D168" t="str">
            <v>OD14423-007</v>
          </cell>
          <cell r="E168" t="str">
            <v xml:space="preserve">Desarrollar e implementar estrategias, instrumentos y metodologías que contribuyen a fortalecer  el esquema de Inspección, Vigilancia y Control del Trabajo                                                                                              </v>
          </cell>
        </row>
        <row r="169">
          <cell r="A169" t="str">
            <v>144251</v>
          </cell>
          <cell r="B169" t="str">
            <v>1</v>
          </cell>
          <cell r="C169" t="str">
            <v>14425</v>
          </cell>
          <cell r="D169" t="str">
            <v>OD14425-001</v>
          </cell>
          <cell r="E169" t="str">
            <v xml:space="preserve">Desarrollar mecanismos e instrumentos que conduzcan a una gestión eficiente.                                                                                                                                                                              </v>
          </cell>
        </row>
        <row r="170">
          <cell r="A170" t="str">
            <v>144252</v>
          </cell>
          <cell r="B170" t="str">
            <v>2</v>
          </cell>
          <cell r="C170" t="str">
            <v>14425</v>
          </cell>
          <cell r="D170" t="str">
            <v>OD14425-002</v>
          </cell>
          <cell r="E170" t="str">
            <v xml:space="preserve">Contribuir con el diseño e implementación de planes y programas orientados a poblaciones vulnerables.                                                                                                                                                     </v>
          </cell>
        </row>
        <row r="171">
          <cell r="A171" t="str">
            <v>144253</v>
          </cell>
          <cell r="B171" t="str">
            <v>3</v>
          </cell>
          <cell r="C171" t="str">
            <v>14425</v>
          </cell>
          <cell r="D171" t="str">
            <v>OD14425-003</v>
          </cell>
          <cell r="E171" t="str">
            <v xml:space="preserve">Diseñar e implementar estrategias, instrumentos y metodologías que contribuyan a fortalecer la promoción y la prevención en el marco de la protección social                                                                                             </v>
          </cell>
        </row>
        <row r="172">
          <cell r="A172" t="str">
            <v>144254</v>
          </cell>
          <cell r="B172" t="str">
            <v>4</v>
          </cell>
          <cell r="C172" t="str">
            <v>14425</v>
          </cell>
          <cell r="D172" t="str">
            <v>OD14425-004</v>
          </cell>
          <cell r="E172" t="str">
            <v xml:space="preserve">Desarrollar y aplicar instrumentos, estrategias y herramientas para dinamizar iniciativas relacionadas con la generación de empleo y promoción del trabajo.                                                                                               </v>
          </cell>
        </row>
        <row r="173">
          <cell r="A173" t="str">
            <v>144255</v>
          </cell>
          <cell r="B173" t="str">
            <v>5</v>
          </cell>
          <cell r="C173" t="str">
            <v>14425</v>
          </cell>
          <cell r="D173" t="str">
            <v>OD14425-005</v>
          </cell>
          <cell r="E173" t="str">
            <v xml:space="preserve">Desarrollar y aplicar instrumentos y estrategias encaminadas a fortalecer las organizaciones y velar por los derechos de los trabajadores, propiciando el diálogo social y la concertación entre los actores del Sistema                                  </v>
          </cell>
        </row>
        <row r="174">
          <cell r="A174" t="str">
            <v>144256</v>
          </cell>
          <cell r="B174" t="str">
            <v>6</v>
          </cell>
          <cell r="C174" t="str">
            <v>14425</v>
          </cell>
          <cell r="D174" t="str">
            <v>OD14425-006</v>
          </cell>
          <cell r="E174" t="str">
            <v xml:space="preserve">Desarrollar e implementar estrategias, instrumentos y metodologías que contribuyan a disminuir los niveles de evasión, elusión y morosidad en el Sistema de la Protección Social.                                                                         </v>
          </cell>
        </row>
        <row r="175">
          <cell r="A175" t="str">
            <v>144257</v>
          </cell>
          <cell r="B175" t="str">
            <v>7</v>
          </cell>
          <cell r="C175" t="str">
            <v>14425</v>
          </cell>
          <cell r="D175" t="str">
            <v>OD14425-007</v>
          </cell>
          <cell r="E175" t="str">
            <v xml:space="preserve">Desarrollar e implementar estrategias, instrumentos y metodologías que contribuyen a fortalecer  el esquema de Inspección, Vigilancia y Control del Trabajo                                                                                              </v>
          </cell>
        </row>
        <row r="176">
          <cell r="A176" t="str">
            <v>144271</v>
          </cell>
          <cell r="B176" t="str">
            <v>1</v>
          </cell>
          <cell r="C176" t="str">
            <v>14427</v>
          </cell>
          <cell r="D176" t="str">
            <v>OD14427-001</v>
          </cell>
          <cell r="E176" t="str">
            <v xml:space="preserve">Desarrollar mecanismos e instrumentos que conduzcan a una gestión eficiente.                                                                                                                                                                              </v>
          </cell>
        </row>
        <row r="177">
          <cell r="A177" t="str">
            <v>144272</v>
          </cell>
          <cell r="B177" t="str">
            <v>2</v>
          </cell>
          <cell r="C177" t="str">
            <v>14427</v>
          </cell>
          <cell r="D177" t="str">
            <v>OD14427-002</v>
          </cell>
          <cell r="E177" t="str">
            <v xml:space="preserve">Contribuir con el diseño e implementación de planes y programas orientados a poblaciones vulnerables.                                                                                                                                                     </v>
          </cell>
        </row>
        <row r="178">
          <cell r="A178" t="str">
            <v>144273</v>
          </cell>
          <cell r="B178" t="str">
            <v>3</v>
          </cell>
          <cell r="C178" t="str">
            <v>14427</v>
          </cell>
          <cell r="D178" t="str">
            <v>OD14427-003</v>
          </cell>
          <cell r="E178" t="str">
            <v xml:space="preserve">Diseñar e implementar estrategias, instrumentos y metodologías que contribuyan a fortalecer la promoción y la prevención en el marco de la protección social                                                                                             </v>
          </cell>
        </row>
        <row r="179">
          <cell r="A179" t="str">
            <v>144274</v>
          </cell>
          <cell r="B179" t="str">
            <v>4</v>
          </cell>
          <cell r="C179" t="str">
            <v>14427</v>
          </cell>
          <cell r="D179" t="str">
            <v>OD14427-004</v>
          </cell>
          <cell r="E179" t="str">
            <v xml:space="preserve">Desarrollar y aplicar instrumentos, estrategias y herramientas para dinamizar iniciativas relacionadas con la generación de empleo y promoción del trabajo.                                                                                               </v>
          </cell>
        </row>
        <row r="180">
          <cell r="A180" t="str">
            <v>144275</v>
          </cell>
          <cell r="B180" t="str">
            <v>5</v>
          </cell>
          <cell r="C180" t="str">
            <v>14427</v>
          </cell>
          <cell r="D180" t="str">
            <v>OD14427-005</v>
          </cell>
          <cell r="E180" t="str">
            <v xml:space="preserve">Desarrollar y aplicar instrumentos y estrategias encaminadas a fortalecer las organizaciones y velar por los derechos de los trabajadores, propiciando el diálogo social y la concertación entre los actores del Sistema                                  </v>
          </cell>
        </row>
        <row r="181">
          <cell r="A181" t="str">
            <v>144276</v>
          </cell>
          <cell r="B181" t="str">
            <v>6</v>
          </cell>
          <cell r="C181" t="str">
            <v>14427</v>
          </cell>
          <cell r="D181" t="str">
            <v>OD14427-006</v>
          </cell>
          <cell r="E181" t="str">
            <v xml:space="preserve">Desarrollar e implementar estrategias, instrumentos y metodologías que contribuyan a disminuir los niveles de evasión, elusión y morosidad en el Sistema de la Protección Social.                                                                         </v>
          </cell>
        </row>
        <row r="182">
          <cell r="A182" t="str">
            <v>144277</v>
          </cell>
          <cell r="B182" t="str">
            <v>7</v>
          </cell>
          <cell r="C182" t="str">
            <v>14427</v>
          </cell>
          <cell r="D182" t="str">
            <v>OD14427-007</v>
          </cell>
          <cell r="E182" t="str">
            <v xml:space="preserve">Desarrollar e implementar estrategias, instrumentos y metodologías que contribuyen a fortalecer  el esquema de Inspección, Vigilancia y Control del Trabajo                                                                                              </v>
          </cell>
        </row>
        <row r="183">
          <cell r="A183" t="str">
            <v>144281</v>
          </cell>
          <cell r="B183" t="str">
            <v>1</v>
          </cell>
          <cell r="C183" t="str">
            <v>14428</v>
          </cell>
          <cell r="D183" t="str">
            <v>OD14428-001</v>
          </cell>
          <cell r="E183" t="str">
            <v xml:space="preserve">Desarrollar mecanismos e instrumentos que conduzcan a una gestión eficiente.                                                                                                                                                                              </v>
          </cell>
        </row>
        <row r="184">
          <cell r="A184" t="str">
            <v>144282</v>
          </cell>
          <cell r="B184" t="str">
            <v>2</v>
          </cell>
          <cell r="C184" t="str">
            <v>14428</v>
          </cell>
          <cell r="D184" t="str">
            <v>OD14428-002</v>
          </cell>
          <cell r="E184" t="str">
            <v xml:space="preserve">Contribuir con el diseño e implementación de planes y programas orientados a poblaciones vulnerables.                                                                                                                                                     </v>
          </cell>
        </row>
        <row r="185">
          <cell r="A185" t="str">
            <v>144283</v>
          </cell>
          <cell r="B185" t="str">
            <v>3</v>
          </cell>
          <cell r="C185" t="str">
            <v>14428</v>
          </cell>
          <cell r="D185" t="str">
            <v>OD14428-003</v>
          </cell>
          <cell r="E185" t="str">
            <v xml:space="preserve">Diseñar e implementar estrategias, instrumentos y metodologías que contribuyan a fortalecer la promoción y la prevención en el marco de la protección social                                                                                             </v>
          </cell>
        </row>
        <row r="186">
          <cell r="A186" t="str">
            <v>144284</v>
          </cell>
          <cell r="B186" t="str">
            <v>4</v>
          </cell>
          <cell r="C186" t="str">
            <v>14428</v>
          </cell>
          <cell r="D186" t="str">
            <v>OD14428-004</v>
          </cell>
          <cell r="E186" t="str">
            <v xml:space="preserve">Desarrollar y aplicar instrumentos, estrategias y herramientas para dinamizar iniciativas relacionadas con la generación de empleo y promoción del trabajo.                                                                                               </v>
          </cell>
        </row>
        <row r="187">
          <cell r="A187" t="str">
            <v>144285</v>
          </cell>
          <cell r="B187" t="str">
            <v>5</v>
          </cell>
          <cell r="C187" t="str">
            <v>14428</v>
          </cell>
          <cell r="D187" t="str">
            <v>OD14428-005</v>
          </cell>
          <cell r="E187" t="str">
            <v xml:space="preserve">Desarrollar y aplicar instrumentos y estrategias encaminadas a fortalecer las organizaciones y velar por los derechos de los trabajadores, propiciando el diálogo social y la concertación entre los actores del Sistema                                  </v>
          </cell>
        </row>
        <row r="188">
          <cell r="A188" t="str">
            <v>144286</v>
          </cell>
          <cell r="B188" t="str">
            <v>6</v>
          </cell>
          <cell r="C188" t="str">
            <v>14428</v>
          </cell>
          <cell r="D188" t="str">
            <v>OD14428-006</v>
          </cell>
          <cell r="E188" t="str">
            <v xml:space="preserve">Desarrollar e implementar estrategias, instrumentos y metodologías que contribuyan a disminuir los niveles de evasión, elusión y morosidad en el Sistema de la Protección Social.                                                                         </v>
          </cell>
        </row>
        <row r="189">
          <cell r="A189" t="str">
            <v>144287</v>
          </cell>
          <cell r="B189" t="str">
            <v>7</v>
          </cell>
          <cell r="C189" t="str">
            <v>14428</v>
          </cell>
          <cell r="D189" t="str">
            <v>OD14428-007</v>
          </cell>
          <cell r="E189" t="str">
            <v xml:space="preserve">Desarrollar e implementar estrategias, instrumentos y metodologías que contribuyen a fortalecer  el esquema de Inspección, Vigilancia y Control del Trabajo                                                                                              </v>
          </cell>
        </row>
        <row r="190">
          <cell r="A190" t="str">
            <v>144291</v>
          </cell>
          <cell r="B190" t="str">
            <v>1</v>
          </cell>
          <cell r="C190" t="str">
            <v>14429</v>
          </cell>
          <cell r="D190" t="str">
            <v>OD14429-001</v>
          </cell>
          <cell r="E190" t="str">
            <v xml:space="preserve">Desarrollar mecanismos e instrumentos que conduzcan a una gestión eficiente.                                                                                                                                                                              </v>
          </cell>
        </row>
        <row r="191">
          <cell r="A191" t="str">
            <v>144292</v>
          </cell>
          <cell r="B191" t="str">
            <v>2</v>
          </cell>
          <cell r="C191" t="str">
            <v>14429</v>
          </cell>
          <cell r="D191" t="str">
            <v>OD14429-002</v>
          </cell>
          <cell r="E191" t="str">
            <v xml:space="preserve">Contribuir con el diseño e implementación de planes y programas orientados a poblaciones vulnerables.                                                                                                                                                     </v>
          </cell>
        </row>
        <row r="192">
          <cell r="A192" t="str">
            <v>144293</v>
          </cell>
          <cell r="B192" t="str">
            <v>3</v>
          </cell>
          <cell r="C192" t="str">
            <v>14429</v>
          </cell>
          <cell r="D192" t="str">
            <v>OD14429-003</v>
          </cell>
          <cell r="E192" t="str">
            <v xml:space="preserve">Diseñar e implementar estrategias, instrumentos y metodologías que contribuyan a fortalecer la promoción y la prevención en el marco de la protección social                                                                                             </v>
          </cell>
        </row>
        <row r="193">
          <cell r="A193" t="str">
            <v>144294</v>
          </cell>
          <cell r="B193" t="str">
            <v>4</v>
          </cell>
          <cell r="C193" t="str">
            <v>14429</v>
          </cell>
          <cell r="D193" t="str">
            <v>OD14429-004</v>
          </cell>
          <cell r="E193" t="str">
            <v xml:space="preserve">Desarrollar y aplicar instrumentos, estrategias y herramientas para dinamizar iniciativas relacionadas con la generación de empleo y promoción del trabajo.                                                                                               </v>
          </cell>
        </row>
        <row r="194">
          <cell r="A194" t="str">
            <v>144295</v>
          </cell>
          <cell r="B194" t="str">
            <v>5</v>
          </cell>
          <cell r="C194" t="str">
            <v>14429</v>
          </cell>
          <cell r="D194" t="str">
            <v>OD14429-005</v>
          </cell>
          <cell r="E194" t="str">
            <v xml:space="preserve">Desarrollar y aplicar instrumentos y estrategias encaminadas a fortalecer las organizaciones y velar por los derechos de los trabajadores, propiciando el diálogo social y la concertación entre los actores del Sistema                                  </v>
          </cell>
        </row>
        <row r="195">
          <cell r="A195" t="str">
            <v>144296</v>
          </cell>
          <cell r="B195" t="str">
            <v>6</v>
          </cell>
          <cell r="C195" t="str">
            <v>14429</v>
          </cell>
          <cell r="D195" t="str">
            <v>OD14429-006</v>
          </cell>
          <cell r="E195" t="str">
            <v xml:space="preserve">Desarrollar e implementar estrategias, instrumentos y metodologías que contribuyan a disminuir los niveles de evasión, elusión y morosidad en el Sistema de la Protección Social.                                                                         </v>
          </cell>
        </row>
        <row r="196">
          <cell r="A196" t="str">
            <v>144297</v>
          </cell>
          <cell r="B196" t="str">
            <v>7</v>
          </cell>
          <cell r="C196" t="str">
            <v>14429</v>
          </cell>
          <cell r="D196" t="str">
            <v>OD14429-007</v>
          </cell>
          <cell r="E196" t="str">
            <v xml:space="preserve">Desarrollar e implementar estrategias, instrumentos y metodologías que contribuyen a fortalecer  el esquema de Inspección, Vigilancia y Control del Trabajo                                                                                              </v>
          </cell>
        </row>
        <row r="197">
          <cell r="A197" t="str">
            <v>144301</v>
          </cell>
          <cell r="B197" t="str">
            <v>1</v>
          </cell>
          <cell r="C197" t="str">
            <v>14430</v>
          </cell>
          <cell r="D197" t="str">
            <v>OD14430-001</v>
          </cell>
          <cell r="E197" t="str">
            <v xml:space="preserve">Desarrollar mecanismos e instrumentos que conduzcan a una gestión eficiente.                                                                                                                                                                              </v>
          </cell>
        </row>
        <row r="198">
          <cell r="A198" t="str">
            <v>144302</v>
          </cell>
          <cell r="B198" t="str">
            <v>2</v>
          </cell>
          <cell r="C198" t="str">
            <v>14430</v>
          </cell>
          <cell r="D198" t="str">
            <v>OD14430-002</v>
          </cell>
          <cell r="E198" t="str">
            <v xml:space="preserve">Contribuir con el diseño e implementación de planes y programas orientados a poblaciones vulnerables.                                                                                                                                                     </v>
          </cell>
        </row>
        <row r="199">
          <cell r="A199" t="str">
            <v>144303</v>
          </cell>
          <cell r="B199" t="str">
            <v>3</v>
          </cell>
          <cell r="C199" t="str">
            <v>14430</v>
          </cell>
          <cell r="D199" t="str">
            <v>OD14430-003</v>
          </cell>
          <cell r="E199" t="str">
            <v xml:space="preserve">Diseñar e implementar estrategias, instrumentos y metodologías que contribuyan a fortalecer la promoción y la prevención en el marco de la protección social                                                                                             </v>
          </cell>
        </row>
        <row r="200">
          <cell r="A200" t="str">
            <v>144304</v>
          </cell>
          <cell r="B200" t="str">
            <v>4</v>
          </cell>
          <cell r="C200" t="str">
            <v>14430</v>
          </cell>
          <cell r="D200" t="str">
            <v>OD14430-004</v>
          </cell>
          <cell r="E200" t="str">
            <v xml:space="preserve">Desarrollar y aplicar instrumentos, estrategias y herramientas para dinamizar iniciativas relacionadas con la generación de empleo y promoción del trabajo.                                                                                               </v>
          </cell>
        </row>
        <row r="201">
          <cell r="A201" t="str">
            <v>144305</v>
          </cell>
          <cell r="B201" t="str">
            <v>5</v>
          </cell>
          <cell r="C201" t="str">
            <v>14430</v>
          </cell>
          <cell r="D201" t="str">
            <v>OD14430-005</v>
          </cell>
          <cell r="E201" t="str">
            <v xml:space="preserve">Desarrollar y aplicar instrumentos y estrategias encaminadas a fortalecer las organizaciones y velar por los derechos de los trabajadores, propiciando el diálogo social y la concertación entre los actores del Sistema                                  </v>
          </cell>
        </row>
        <row r="202">
          <cell r="A202" t="str">
            <v>144306</v>
          </cell>
          <cell r="B202" t="str">
            <v>6</v>
          </cell>
          <cell r="C202" t="str">
            <v>14430</v>
          </cell>
          <cell r="D202" t="str">
            <v>OD14430-006</v>
          </cell>
          <cell r="E202" t="str">
            <v xml:space="preserve">Desarrollar e implementar estrategias, instrumentos y metodologías que contribuyan a disminuir los niveles de evasión, elusión y morosidad en el Sistema de la Protección Social.                                                                         </v>
          </cell>
        </row>
        <row r="203">
          <cell r="A203" t="str">
            <v>144307</v>
          </cell>
          <cell r="B203" t="str">
            <v>7</v>
          </cell>
          <cell r="C203" t="str">
            <v>14430</v>
          </cell>
          <cell r="D203" t="str">
            <v>OD14430-007</v>
          </cell>
          <cell r="E203" t="str">
            <v xml:space="preserve">Desarrollar e implementar estrategias, instrumentos y metodologías que contribuyen a fortalecer  el esquema de Inspección, Vigilancia y Control del Trabajo                                                                                              </v>
          </cell>
        </row>
        <row r="204">
          <cell r="A204" t="str">
            <v>144311</v>
          </cell>
          <cell r="B204" t="str">
            <v>1</v>
          </cell>
          <cell r="C204" t="str">
            <v>14431</v>
          </cell>
          <cell r="D204" t="str">
            <v>OD14431-001</v>
          </cell>
          <cell r="E204" t="str">
            <v xml:space="preserve">Desarrollar mecanismos e instrumentos que conduzcan a una gestión eficiente.                                                                                                                                                                              </v>
          </cell>
        </row>
        <row r="205">
          <cell r="A205" t="str">
            <v>144312</v>
          </cell>
          <cell r="B205" t="str">
            <v>2</v>
          </cell>
          <cell r="C205" t="str">
            <v>14431</v>
          </cell>
          <cell r="D205" t="str">
            <v>OD14431-002</v>
          </cell>
          <cell r="E205" t="str">
            <v xml:space="preserve">Contribuir con el diseño e implementación de planes y programas orientados a poblaciones vulnerables.                                                                                                                                                     </v>
          </cell>
        </row>
        <row r="206">
          <cell r="A206" t="str">
            <v>144313</v>
          </cell>
          <cell r="B206" t="str">
            <v>3</v>
          </cell>
          <cell r="C206" t="str">
            <v>14431</v>
          </cell>
          <cell r="D206" t="str">
            <v>OD14431-003</v>
          </cell>
          <cell r="E206" t="str">
            <v xml:space="preserve">Diseñar e implementar estrategias, instrumentos y metodologías que contribuyan a fortalecer la promoción y la prevención en el marco de la protección social                                                                                             </v>
          </cell>
        </row>
        <row r="207">
          <cell r="A207" t="str">
            <v>144314</v>
          </cell>
          <cell r="B207" t="str">
            <v>4</v>
          </cell>
          <cell r="C207" t="str">
            <v>14431</v>
          </cell>
          <cell r="D207" t="str">
            <v>OD14431-004</v>
          </cell>
          <cell r="E207" t="str">
            <v xml:space="preserve">Desarrollar y aplicar instrumentos, estrategias y herramientas para dinamizar iniciativas relacionadas con la generación de empleo y promoción del trabajo.                                                                                               </v>
          </cell>
        </row>
        <row r="208">
          <cell r="A208" t="str">
            <v>144315</v>
          </cell>
          <cell r="B208" t="str">
            <v>5</v>
          </cell>
          <cell r="C208" t="str">
            <v>14431</v>
          </cell>
          <cell r="D208" t="str">
            <v>OD14431-005</v>
          </cell>
          <cell r="E208" t="str">
            <v xml:space="preserve">Desarrollar y aplicar instrumentos y estrategias encaminadas a fortalecer las organizaciones y velar por los derechos de los trabajadores, propiciando el diálogo social y la concertación entre los actores del Sistema                                  </v>
          </cell>
        </row>
        <row r="209">
          <cell r="A209" t="str">
            <v>144316</v>
          </cell>
          <cell r="B209" t="str">
            <v>6</v>
          </cell>
          <cell r="C209" t="str">
            <v>14431</v>
          </cell>
          <cell r="D209" t="str">
            <v>OD14431-006</v>
          </cell>
          <cell r="E209" t="str">
            <v xml:space="preserve">Desarrollar e implementar estrategias, instrumentos y metodologías que contribuyan a disminuir los niveles de evasión, elusión y morosidad en el Sistema de la Protección Social.                                                                         </v>
          </cell>
        </row>
        <row r="210">
          <cell r="A210" t="str">
            <v>144317</v>
          </cell>
          <cell r="B210" t="str">
            <v>7</v>
          </cell>
          <cell r="C210" t="str">
            <v>14431</v>
          </cell>
          <cell r="D210" t="str">
            <v>OD14431-007</v>
          </cell>
          <cell r="E210" t="str">
            <v xml:space="preserve">Desarrollar e implementar estrategias, instrumentos y metodologías que contribuyen a fortalecer  el esquema de Inspección, Vigilancia y Control del Trabajo                                                                                              </v>
          </cell>
        </row>
        <row r="211">
          <cell r="A211" t="str">
            <v>144321</v>
          </cell>
          <cell r="B211" t="str">
            <v>1</v>
          </cell>
          <cell r="C211" t="str">
            <v>14432</v>
          </cell>
          <cell r="D211" t="str">
            <v>OD14432-001</v>
          </cell>
          <cell r="E211" t="str">
            <v xml:space="preserve">Desarrollar mecanismos e instrumentos que conduzcan a una gestión eficiente.                                                                                                                                                                              </v>
          </cell>
        </row>
        <row r="212">
          <cell r="A212" t="str">
            <v>144322</v>
          </cell>
          <cell r="B212" t="str">
            <v>2</v>
          </cell>
          <cell r="C212" t="str">
            <v>14432</v>
          </cell>
          <cell r="D212" t="str">
            <v>OD14432-002</v>
          </cell>
          <cell r="E212" t="str">
            <v xml:space="preserve">Contribuir con el diseño e implementación de planes y programas orientados a poblaciones vulnerables.                                                                                                                                                     </v>
          </cell>
        </row>
        <row r="213">
          <cell r="A213" t="str">
            <v>144323</v>
          </cell>
          <cell r="B213" t="str">
            <v>3</v>
          </cell>
          <cell r="C213" t="str">
            <v>14432</v>
          </cell>
          <cell r="D213" t="str">
            <v>OD14432-003</v>
          </cell>
          <cell r="E213" t="str">
            <v xml:space="preserve">Diseñar e implementar estrategias, instrumentos y metodologías que contribuyan a fortalecer la promoción y la prevención en el marco de la protección social                                                                                             </v>
          </cell>
        </row>
        <row r="214">
          <cell r="A214" t="str">
            <v>144324</v>
          </cell>
          <cell r="B214" t="str">
            <v>4</v>
          </cell>
          <cell r="C214" t="str">
            <v>14432</v>
          </cell>
          <cell r="D214" t="str">
            <v>OD14432-004</v>
          </cell>
          <cell r="E214" t="str">
            <v xml:space="preserve">Desarrollar y aplicar instrumentos, estrategias y herramientas para dinamizar iniciativas relacionadas con la generación de empleo y promoción del trabajo.                                                                                               </v>
          </cell>
        </row>
        <row r="215">
          <cell r="A215" t="str">
            <v>144325</v>
          </cell>
          <cell r="B215" t="str">
            <v>5</v>
          </cell>
          <cell r="C215" t="str">
            <v>14432</v>
          </cell>
          <cell r="D215" t="str">
            <v>OD14432-005</v>
          </cell>
          <cell r="E215" t="str">
            <v xml:space="preserve">Desarrollar y aplicar instrumentos y estrategias encaminadas a fortalecer las organizaciones y velar por los derechos de los trabajadores, propiciando el diálogo social y la concertación entre los actores del Sistema                                  </v>
          </cell>
        </row>
        <row r="216">
          <cell r="A216" t="str">
            <v>144326</v>
          </cell>
          <cell r="B216" t="str">
            <v>6</v>
          </cell>
          <cell r="C216" t="str">
            <v>14432</v>
          </cell>
          <cell r="D216" t="str">
            <v>OD14432-006</v>
          </cell>
          <cell r="E216" t="str">
            <v xml:space="preserve">Desarrollar e implementar estrategias, instrumentos y metodologías que contribuyan a disminuir los niveles de evasión, elusión y morosidad en el Sistema de la Protección Social.                                                                         </v>
          </cell>
        </row>
        <row r="217">
          <cell r="A217" t="str">
            <v>144327</v>
          </cell>
          <cell r="B217" t="str">
            <v>7</v>
          </cell>
          <cell r="C217" t="str">
            <v>14432</v>
          </cell>
          <cell r="D217" t="str">
            <v>OD14432-007</v>
          </cell>
          <cell r="E217" t="str">
            <v xml:space="preserve">Desarrollar e implementar estrategias, instrumentos y metodologías que contribuyen a fortalecer  el esquema de Inspección, Vigilancia y Control del Trabajo                                                                                              </v>
          </cell>
        </row>
        <row r="218">
          <cell r="A218" t="str">
            <v>144331</v>
          </cell>
          <cell r="B218" t="str">
            <v>1</v>
          </cell>
          <cell r="C218" t="str">
            <v>14433</v>
          </cell>
          <cell r="D218" t="str">
            <v>OD14433-001</v>
          </cell>
          <cell r="E218" t="str">
            <v xml:space="preserve">Desarrollar mecanismos e instrumentos que conduzcan a una gestión eficiente.                                                                                                                                                                              </v>
          </cell>
        </row>
        <row r="219">
          <cell r="A219" t="str">
            <v>144332</v>
          </cell>
          <cell r="B219" t="str">
            <v>2</v>
          </cell>
          <cell r="C219" t="str">
            <v>14433</v>
          </cell>
          <cell r="D219" t="str">
            <v>OD14433-002</v>
          </cell>
          <cell r="E219" t="str">
            <v xml:space="preserve">Contribuir con el diseño e implementación de planes y programas orientados a poblaciones vulnerables.                                                                                                                                                     </v>
          </cell>
        </row>
        <row r="220">
          <cell r="A220" t="str">
            <v>144333</v>
          </cell>
          <cell r="B220" t="str">
            <v>3</v>
          </cell>
          <cell r="C220" t="str">
            <v>14433</v>
          </cell>
          <cell r="D220" t="str">
            <v>OD14433-003</v>
          </cell>
          <cell r="E220" t="str">
            <v xml:space="preserve">Diseñar e implementar estrategias, instrumentos y metodologías que contribuyan a fortalecer la promoción y la prevención en el marco de la protección social                                                                                             </v>
          </cell>
        </row>
        <row r="221">
          <cell r="A221" t="str">
            <v>144334</v>
          </cell>
          <cell r="B221" t="str">
            <v>4</v>
          </cell>
          <cell r="C221" t="str">
            <v>14433</v>
          </cell>
          <cell r="D221" t="str">
            <v>OD14433-004</v>
          </cell>
          <cell r="E221" t="str">
            <v xml:space="preserve">Desarrollar y aplicar instrumentos, estrategias y herramientas para dinamizar iniciativas relacionadas con la generación de empleo y promoción del trabajo.                                                                                               </v>
          </cell>
        </row>
        <row r="222">
          <cell r="A222" t="str">
            <v>144335</v>
          </cell>
          <cell r="B222" t="str">
            <v>5</v>
          </cell>
          <cell r="C222" t="str">
            <v>14433</v>
          </cell>
          <cell r="D222" t="str">
            <v>OD14433-005</v>
          </cell>
          <cell r="E222" t="str">
            <v xml:space="preserve">Desarrollar y aplicar instrumentos y estrategias encaminadas a fortalecer las organizaciones y velar por los derechos de los trabajadores, propiciando el diálogo social y la concertación entre los actores del Sistema                                  </v>
          </cell>
        </row>
        <row r="223">
          <cell r="A223" t="str">
            <v>144336</v>
          </cell>
          <cell r="B223" t="str">
            <v>6</v>
          </cell>
          <cell r="C223" t="str">
            <v>14433</v>
          </cell>
          <cell r="D223" t="str">
            <v>OD14433-006</v>
          </cell>
          <cell r="E223" t="str">
            <v xml:space="preserve">Desarrollar e implementar estrategias, instrumentos y metodologías que contribuyan a disminuir los niveles de evasión, elusión y morosidad en el Sistema de la Protección Social.                                                                         </v>
          </cell>
        </row>
        <row r="224">
          <cell r="A224" t="str">
            <v>144337</v>
          </cell>
          <cell r="B224" t="str">
            <v>7</v>
          </cell>
          <cell r="C224" t="str">
            <v>14433</v>
          </cell>
          <cell r="D224" t="str">
            <v>OD14433-007</v>
          </cell>
          <cell r="E224" t="str">
            <v xml:space="preserve">Desarrollar e implementar estrategias, instrumentos y metodologías que contribuyen a fortalecer  el esquema de Inspección, Vigilancia y Control del Trabajo                                                                                              </v>
          </cell>
        </row>
        <row r="225">
          <cell r="A225" t="str">
            <v>144341</v>
          </cell>
          <cell r="B225" t="str">
            <v>1</v>
          </cell>
          <cell r="C225" t="str">
            <v>14434</v>
          </cell>
          <cell r="D225" t="str">
            <v>OD14434-001</v>
          </cell>
          <cell r="E225" t="str">
            <v xml:space="preserve">Desarrollar mecanismos e instrumentos que conduzcan a una gestión eficiente.                                                                                                                                                                              </v>
          </cell>
        </row>
        <row r="226">
          <cell r="A226" t="str">
            <v>144342</v>
          </cell>
          <cell r="B226" t="str">
            <v>2</v>
          </cell>
          <cell r="C226" t="str">
            <v>14434</v>
          </cell>
          <cell r="D226" t="str">
            <v>OD14434-002</v>
          </cell>
          <cell r="E226" t="str">
            <v xml:space="preserve">Contribuir con el diseño e implementación de planes y programas orientados a poblaciones vulnerables.                                                                                                                                                     </v>
          </cell>
        </row>
        <row r="227">
          <cell r="A227" t="str">
            <v>144343</v>
          </cell>
          <cell r="B227" t="str">
            <v>3</v>
          </cell>
          <cell r="C227" t="str">
            <v>14434</v>
          </cell>
          <cell r="D227" t="str">
            <v>OD14434-003</v>
          </cell>
          <cell r="E227" t="str">
            <v xml:space="preserve">Diseñar e implementar estrategias, instrumentos y metodologías que contribuyan a fortalecer la promoción y la prevención en el marco de la protección social                                                                                             </v>
          </cell>
        </row>
        <row r="228">
          <cell r="A228" t="str">
            <v>144344</v>
          </cell>
          <cell r="B228" t="str">
            <v>4</v>
          </cell>
          <cell r="C228" t="str">
            <v>14434</v>
          </cell>
          <cell r="D228" t="str">
            <v>OD14434-004</v>
          </cell>
          <cell r="E228" t="str">
            <v xml:space="preserve">Desarrollar y aplicar instrumentos, estrategias y herramientas para dinamizar iniciativas relacionadas con la generación de empleo y promoción del trabajo.                                                                                               </v>
          </cell>
        </row>
        <row r="229">
          <cell r="A229" t="str">
            <v>144345</v>
          </cell>
          <cell r="B229" t="str">
            <v>5</v>
          </cell>
          <cell r="C229" t="str">
            <v>14434</v>
          </cell>
          <cell r="D229" t="str">
            <v>OD14434-005</v>
          </cell>
          <cell r="E229" t="str">
            <v xml:space="preserve">Desarrollar y aplicar instrumentos y estrategias encaminadas a fortalecer las organizaciones y velar por los derechos de los trabajadores, propiciando el diálogo social y la concertación entre los actores del Sistema                                  </v>
          </cell>
        </row>
        <row r="230">
          <cell r="A230" t="str">
            <v>144346</v>
          </cell>
          <cell r="B230" t="str">
            <v>6</v>
          </cell>
          <cell r="C230" t="str">
            <v>14434</v>
          </cell>
          <cell r="D230" t="str">
            <v>OD14434-006</v>
          </cell>
          <cell r="E230" t="str">
            <v xml:space="preserve">Desarrollar e implementar estrategias, instrumentos y metodologías que contribuyan a disminuir los niveles de evasión, elusión y morosidad en el Sistema de la Protección Social.                                                                         </v>
          </cell>
        </row>
        <row r="231">
          <cell r="A231" t="str">
            <v>144347</v>
          </cell>
          <cell r="B231" t="str">
            <v>7</v>
          </cell>
          <cell r="C231" t="str">
            <v>14434</v>
          </cell>
          <cell r="D231" t="str">
            <v>OD14434-007</v>
          </cell>
          <cell r="E231" t="str">
            <v xml:space="preserve">Desarrollar e implementar estrategias, instrumentos y metodologías que contribuyen a fortalecer  el esquema de Inspección, Vigilancia y Control del Trabajo                                                                                              </v>
          </cell>
        </row>
        <row r="232">
          <cell r="A232" t="str">
            <v>144351</v>
          </cell>
          <cell r="B232" t="str">
            <v>1</v>
          </cell>
          <cell r="C232" t="str">
            <v>14435</v>
          </cell>
          <cell r="D232" t="str">
            <v>OD14435-001</v>
          </cell>
          <cell r="E232" t="str">
            <v xml:space="preserve">Desarrollar mecanismos e instrumentos que conduzcan a una gestión eficiente.                                                                                                                                                                              </v>
          </cell>
        </row>
        <row r="233">
          <cell r="A233" t="str">
            <v>144352</v>
          </cell>
          <cell r="B233" t="str">
            <v>2</v>
          </cell>
          <cell r="C233" t="str">
            <v>14435</v>
          </cell>
          <cell r="D233" t="str">
            <v>OD14435-002</v>
          </cell>
          <cell r="E233" t="str">
            <v xml:space="preserve">Contribuir con el diseño e implementación de planes y programas orientados a poblaciones vulnerables.                                                                                                                                                     </v>
          </cell>
        </row>
        <row r="234">
          <cell r="A234" t="str">
            <v>144353</v>
          </cell>
          <cell r="B234" t="str">
            <v>3</v>
          </cell>
          <cell r="C234" t="str">
            <v>14435</v>
          </cell>
          <cell r="D234" t="str">
            <v>OD14435-003</v>
          </cell>
          <cell r="E234" t="str">
            <v xml:space="preserve">Diseñar e implementar estrategias, instrumentos y metodologías que contribuyan a fortalecer la promoción y la prevención en el marco de la protección social                                                                                             </v>
          </cell>
        </row>
        <row r="235">
          <cell r="A235" t="str">
            <v>144354</v>
          </cell>
          <cell r="B235" t="str">
            <v>4</v>
          </cell>
          <cell r="C235" t="str">
            <v>14435</v>
          </cell>
          <cell r="D235" t="str">
            <v>OD14435-004</v>
          </cell>
          <cell r="E235" t="str">
            <v xml:space="preserve">Desarrollar y aplicar instrumentos, estrategias y herramientas para dinamizar iniciativas relacionadas con la generación de empleo y promoción del trabajo.                                                                                               </v>
          </cell>
        </row>
        <row r="236">
          <cell r="A236" t="str">
            <v>144355</v>
          </cell>
          <cell r="B236" t="str">
            <v>5</v>
          </cell>
          <cell r="C236" t="str">
            <v>14435</v>
          </cell>
          <cell r="D236" t="str">
            <v>OD14435-005</v>
          </cell>
          <cell r="E236" t="str">
            <v xml:space="preserve">Desarrollar y aplicar instrumentos y estrategias encaminadas a fortalecer las organizaciones y velar por los derechos de los trabajadores, propiciando el diálogo social y la concertación entre los actores del Sistema                                  </v>
          </cell>
        </row>
        <row r="237">
          <cell r="A237" t="str">
            <v>144356</v>
          </cell>
          <cell r="B237" t="str">
            <v>6</v>
          </cell>
          <cell r="C237" t="str">
            <v>14435</v>
          </cell>
          <cell r="D237" t="str">
            <v>OD14435-006</v>
          </cell>
          <cell r="E237" t="str">
            <v xml:space="preserve">Desarrollar e implementar estrategias, instrumentos y metodologías que contribuyan a disminuir los niveles de evasión, elusión y morosidad en el Sistema de la Protección Social.                                                                         </v>
          </cell>
        </row>
        <row r="238">
          <cell r="A238" t="str">
            <v>144357</v>
          </cell>
          <cell r="B238" t="str">
            <v>7</v>
          </cell>
          <cell r="C238" t="str">
            <v>14435</v>
          </cell>
          <cell r="D238" t="str">
            <v>OD14435-007</v>
          </cell>
          <cell r="E238" t="str">
            <v xml:space="preserve">Desarrollar e implementar estrategias, instrumentos y metodologías que contribuyen a fortalecer  el esquema de Inspección, Vigilancia y Control del Trabajo                                                                                              </v>
          </cell>
        </row>
        <row r="239">
          <cell r="A239" t="str">
            <v>144361</v>
          </cell>
          <cell r="B239" t="str">
            <v>1</v>
          </cell>
          <cell r="C239" t="str">
            <v>14436</v>
          </cell>
          <cell r="D239" t="str">
            <v>OD14436-001</v>
          </cell>
          <cell r="E239" t="str">
            <v xml:space="preserve">Desarrollar mecanismos e instrumentos que conduzcan a una gestión eficiente.                                                                                                                                                                              </v>
          </cell>
        </row>
        <row r="240">
          <cell r="A240" t="str">
            <v>144362</v>
          </cell>
          <cell r="B240" t="str">
            <v>2</v>
          </cell>
          <cell r="C240" t="str">
            <v>14436</v>
          </cell>
          <cell r="D240" t="str">
            <v>OD14436-002</v>
          </cell>
          <cell r="E240" t="str">
            <v xml:space="preserve">Contribuir con el diseño e implementación de planes y programas orientados a poblaciones vulnerables.                                                                                                                                                     </v>
          </cell>
        </row>
        <row r="241">
          <cell r="A241" t="str">
            <v>144363</v>
          </cell>
          <cell r="B241" t="str">
            <v>3</v>
          </cell>
          <cell r="C241" t="str">
            <v>14436</v>
          </cell>
          <cell r="D241" t="str">
            <v>OD14436-003</v>
          </cell>
          <cell r="E241" t="str">
            <v xml:space="preserve">Diseñar e implementar estrategias, instrumentos y metodologías que contribuyan a fortalecer la promoción y la prevención en el marco de la protección social                                                                                             </v>
          </cell>
        </row>
        <row r="242">
          <cell r="A242" t="str">
            <v>144364</v>
          </cell>
          <cell r="B242" t="str">
            <v>4</v>
          </cell>
          <cell r="C242" t="str">
            <v>14436</v>
          </cell>
          <cell r="D242" t="str">
            <v>OD14436-004</v>
          </cell>
          <cell r="E242" t="str">
            <v xml:space="preserve">Desarrollar y aplicar instrumentos, estrategias y herramientas para dinamizar iniciativas relacionadas con la generación de empleo y promoción del trabajo.                                                                                               </v>
          </cell>
        </row>
        <row r="243">
          <cell r="A243" t="str">
            <v>144365</v>
          </cell>
          <cell r="B243" t="str">
            <v>5</v>
          </cell>
          <cell r="C243" t="str">
            <v>14436</v>
          </cell>
          <cell r="D243" t="str">
            <v>OD14436-005</v>
          </cell>
          <cell r="E243" t="str">
            <v xml:space="preserve">Desarrollar y aplicar instrumentos y estrategias encaminadas a fortalecer las organizaciones y velar por los derechos de los trabajadores, propiciando el diálogo social y la concertación entre los actores del Sistema                                  </v>
          </cell>
        </row>
        <row r="244">
          <cell r="A244" t="str">
            <v>144366</v>
          </cell>
          <cell r="B244" t="str">
            <v>6</v>
          </cell>
          <cell r="C244" t="str">
            <v>14436</v>
          </cell>
          <cell r="D244" t="str">
            <v>OD14436-006</v>
          </cell>
          <cell r="E244" t="str">
            <v xml:space="preserve">Desarrollar e implementar estrategias, instrumentos y metodologías que contribuyan a disminuir los niveles de evasión, elusión y morosidad en el Sistema de la Protección Social.                                                                         </v>
          </cell>
        </row>
        <row r="245">
          <cell r="A245" t="str">
            <v>144367</v>
          </cell>
          <cell r="B245" t="str">
            <v>7</v>
          </cell>
          <cell r="C245" t="str">
            <v>14436</v>
          </cell>
          <cell r="D245" t="str">
            <v>OD14436-007</v>
          </cell>
          <cell r="E245" t="str">
            <v xml:space="preserve">Desarrollar e implementar estrategias, instrumentos y metodologías que contribuyen a fortalecer  el esquema de Inspección, Vigilancia y Control del Trabajo                                                                                              </v>
          </cell>
        </row>
        <row r="246">
          <cell r="A246" t="str">
            <v>144371</v>
          </cell>
          <cell r="B246" t="str">
            <v>1</v>
          </cell>
          <cell r="C246" t="str">
            <v>14437</v>
          </cell>
          <cell r="D246" t="str">
            <v>OD14437-001</v>
          </cell>
          <cell r="E246" t="str">
            <v xml:space="preserve">Desarrollar mecanismos e instrumentos que conduzcan a una gestión eficiente.                                                                                                                                                                              </v>
          </cell>
        </row>
        <row r="247">
          <cell r="A247" t="str">
            <v>144372</v>
          </cell>
          <cell r="B247" t="str">
            <v>2</v>
          </cell>
          <cell r="C247" t="str">
            <v>14437</v>
          </cell>
          <cell r="D247" t="str">
            <v>OD14437-002</v>
          </cell>
          <cell r="E247" t="str">
            <v xml:space="preserve">Contribuir con el diseño e implementación de planes y programas orientados a poblaciones vulnerables.                                                                                                                                                     </v>
          </cell>
        </row>
        <row r="248">
          <cell r="A248" t="str">
            <v>144373</v>
          </cell>
          <cell r="B248" t="str">
            <v>3</v>
          </cell>
          <cell r="C248" t="str">
            <v>14437</v>
          </cell>
          <cell r="D248" t="str">
            <v>OD14437-003</v>
          </cell>
          <cell r="E248" t="str">
            <v xml:space="preserve">Diseñar e implementar estrategias, instrumentos y metodologías que contribuyan a fortalecer la promoción y la prevención en el marco de la protección social                                                                                             </v>
          </cell>
        </row>
        <row r="249">
          <cell r="A249" t="str">
            <v>144374</v>
          </cell>
          <cell r="B249" t="str">
            <v>4</v>
          </cell>
          <cell r="C249" t="str">
            <v>14437</v>
          </cell>
          <cell r="D249" t="str">
            <v>OD14437-004</v>
          </cell>
          <cell r="E249" t="str">
            <v xml:space="preserve">Desarrollar y aplicar instrumentos, estrategias y herramientas para dinamizar iniciativas relacionadas con la generación de empleo y promoción del trabajo.                                                                                               </v>
          </cell>
        </row>
        <row r="250">
          <cell r="A250" t="str">
            <v>144375</v>
          </cell>
          <cell r="B250" t="str">
            <v>5</v>
          </cell>
          <cell r="C250" t="str">
            <v>14437</v>
          </cell>
          <cell r="D250" t="str">
            <v>OD14437-005</v>
          </cell>
          <cell r="E250" t="str">
            <v xml:space="preserve">Desarrollar y aplicar instrumentos y estrategias encaminadas a fortalecer las organizaciones y velar por los derechos de los trabajadores, propiciando el diálogo social y la concertación entre los actores del Sistema                                  </v>
          </cell>
        </row>
        <row r="251">
          <cell r="A251" t="str">
            <v>144376</v>
          </cell>
          <cell r="B251" t="str">
            <v>6</v>
          </cell>
          <cell r="C251" t="str">
            <v>14437</v>
          </cell>
          <cell r="D251" t="str">
            <v>OD14437-006</v>
          </cell>
          <cell r="E251" t="str">
            <v xml:space="preserve">Desarrollar e implementar estrategias, instrumentos y metodologías que contribuyan a disminuir los niveles de evasión, elusión y morosidad en el Sistema de la Protección Social.                                                                         </v>
          </cell>
        </row>
        <row r="252">
          <cell r="A252" t="str">
            <v>144377</v>
          </cell>
          <cell r="B252" t="str">
            <v>7</v>
          </cell>
          <cell r="C252" t="str">
            <v>14437</v>
          </cell>
          <cell r="D252" t="str">
            <v>OD14437-007</v>
          </cell>
          <cell r="E252" t="str">
            <v xml:space="preserve">Desarrollar e implementar estrategias, instrumentos y metodologías que contribuyen a fortalecer  el esquema de Inspección, Vigilancia y Control del Trabajo                                                                                              </v>
          </cell>
        </row>
        <row r="253">
          <cell r="A253" t="str">
            <v>144381</v>
          </cell>
          <cell r="B253" t="str">
            <v>1</v>
          </cell>
          <cell r="C253" t="str">
            <v>14438</v>
          </cell>
          <cell r="D253" t="str">
            <v>OD14438-001</v>
          </cell>
          <cell r="E253" t="str">
            <v xml:space="preserve">Desarrollar mecanismos e instrumentos que conduzcan a una gestión eficiente.                                                                                                                                                                              </v>
          </cell>
        </row>
        <row r="254">
          <cell r="A254" t="str">
            <v>144382</v>
          </cell>
          <cell r="B254" t="str">
            <v>2</v>
          </cell>
          <cell r="C254" t="str">
            <v>14438</v>
          </cell>
          <cell r="D254" t="str">
            <v>OD14438-002</v>
          </cell>
          <cell r="E254" t="str">
            <v xml:space="preserve">Contribuir con el diseño e implementación de planes y programas orientados a poblaciones vulnerables.                                                                                                                                                     </v>
          </cell>
        </row>
        <row r="255">
          <cell r="A255" t="str">
            <v>144383</v>
          </cell>
          <cell r="B255" t="str">
            <v>3</v>
          </cell>
          <cell r="C255" t="str">
            <v>14438</v>
          </cell>
          <cell r="D255" t="str">
            <v>OD14438-003</v>
          </cell>
          <cell r="E255" t="str">
            <v xml:space="preserve">Diseñar e implementar estrategias, instrumentos y metodologías que contribuyan a fortalecer la promoción y la prevención en el marco de la protección social                                                                                             </v>
          </cell>
        </row>
        <row r="256">
          <cell r="A256" t="str">
            <v>144384</v>
          </cell>
          <cell r="B256" t="str">
            <v>4</v>
          </cell>
          <cell r="C256" t="str">
            <v>14438</v>
          </cell>
          <cell r="D256" t="str">
            <v>OD14438-004</v>
          </cell>
          <cell r="E256" t="str">
            <v xml:space="preserve">Desarrollar y aplicar instrumentos, estrategias y herramientas para dinamizar iniciativas relacionadas con la generación de empleo y promoción del trabajo.                                                                                               </v>
          </cell>
        </row>
        <row r="257">
          <cell r="A257" t="str">
            <v>144385</v>
          </cell>
          <cell r="B257" t="str">
            <v>5</v>
          </cell>
          <cell r="C257" t="str">
            <v>14438</v>
          </cell>
          <cell r="D257" t="str">
            <v>OD14438-005</v>
          </cell>
          <cell r="E257" t="str">
            <v xml:space="preserve">Desarrollar y aplicar instrumentos y estrategias encaminadas a fortalecer las organizaciones y velar por los derechos de los trabajadores, propiciando el diálogo social y la concertación entre los actores del Sistema                                  </v>
          </cell>
        </row>
        <row r="258">
          <cell r="A258" t="str">
            <v>144386</v>
          </cell>
          <cell r="B258" t="str">
            <v>6</v>
          </cell>
          <cell r="C258" t="str">
            <v>14438</v>
          </cell>
          <cell r="D258" t="str">
            <v>OD14438-006</v>
          </cell>
          <cell r="E258" t="str">
            <v xml:space="preserve">Desarrollar e implementar estrategias, instrumentos y metodologías que contribuyan a disminuir los niveles de evasión, elusión y morosidad en el Sistema de la Protección Social.                                                                         </v>
          </cell>
        </row>
        <row r="259">
          <cell r="A259" t="str">
            <v>144387</v>
          </cell>
          <cell r="B259" t="str">
            <v>7</v>
          </cell>
          <cell r="C259" t="str">
            <v>14438</v>
          </cell>
          <cell r="D259" t="str">
            <v>OD14438-007</v>
          </cell>
          <cell r="E259" t="str">
            <v xml:space="preserve">Desarrollar e implementar estrategias, instrumentos y metodologías que contribuyen a fortalecer  el esquema de Inspección, Vigilancia y Control del Trabajo                                                                                              </v>
          </cell>
        </row>
        <row r="260">
          <cell r="A260" t="str">
            <v>144391</v>
          </cell>
          <cell r="B260" t="str">
            <v>1</v>
          </cell>
          <cell r="C260" t="str">
            <v>14439</v>
          </cell>
          <cell r="D260" t="str">
            <v>OD14439-001</v>
          </cell>
          <cell r="E260" t="str">
            <v xml:space="preserve">Desarrollar mecanismos e instrumentos que conduzcan a una gestión eficiente.                                                                                                                                                                              </v>
          </cell>
        </row>
        <row r="261">
          <cell r="A261" t="str">
            <v>144392</v>
          </cell>
          <cell r="B261" t="str">
            <v>2</v>
          </cell>
          <cell r="C261" t="str">
            <v>14439</v>
          </cell>
          <cell r="D261" t="str">
            <v>OD14439-002</v>
          </cell>
          <cell r="E261" t="str">
            <v xml:space="preserve">Contribuir con el diseño e implementación de planes y programas orientados a poblaciones vulnerables.                                                                                                                                                     </v>
          </cell>
        </row>
        <row r="262">
          <cell r="A262" t="str">
            <v>144393</v>
          </cell>
          <cell r="B262" t="str">
            <v>3</v>
          </cell>
          <cell r="C262" t="str">
            <v>14439</v>
          </cell>
          <cell r="D262" t="str">
            <v>OD14439-003</v>
          </cell>
          <cell r="E262" t="str">
            <v xml:space="preserve">Diseñar e implementar estrategias, instrumentos y metodologías que contribuyan a fortalecer la promoción y la prevención en el marco de la protección social                                                                                             </v>
          </cell>
        </row>
        <row r="263">
          <cell r="A263" t="str">
            <v>144394</v>
          </cell>
          <cell r="B263" t="str">
            <v>4</v>
          </cell>
          <cell r="C263" t="str">
            <v>14439</v>
          </cell>
          <cell r="D263" t="str">
            <v>OD14439-004</v>
          </cell>
          <cell r="E263" t="str">
            <v xml:space="preserve">Desarrollar y aplicar instrumentos, estrategias y herramientas para dinamizar iniciativas relacionadas con la generación de empleo y promoción del trabajo.                                                                                               </v>
          </cell>
        </row>
        <row r="264">
          <cell r="A264" t="str">
            <v>144395</v>
          </cell>
          <cell r="B264" t="str">
            <v>5</v>
          </cell>
          <cell r="C264" t="str">
            <v>14439</v>
          </cell>
          <cell r="D264" t="str">
            <v>OD14439-005</v>
          </cell>
          <cell r="E264" t="str">
            <v xml:space="preserve">Desarrollar y aplicar instrumentos y estrategias encaminadas a fortalecer las organizaciones y velar por los derechos de los trabajadores, propiciando el diálogo social y la concertación entre los actores del Sistema                                  </v>
          </cell>
        </row>
        <row r="265">
          <cell r="A265" t="str">
            <v>144396</v>
          </cell>
          <cell r="B265" t="str">
            <v>6</v>
          </cell>
          <cell r="C265" t="str">
            <v>14439</v>
          </cell>
          <cell r="D265" t="str">
            <v>OD14439-006</v>
          </cell>
          <cell r="E265" t="str">
            <v xml:space="preserve">Desarrollar e implementar estrategias, instrumentos y metodologías que contribuyan a disminuir los niveles de evasión, elusión y morosidad en el Sistema de la Protección Social.                                                                         </v>
          </cell>
        </row>
        <row r="266">
          <cell r="A266" t="str">
            <v>144397</v>
          </cell>
          <cell r="B266" t="str">
            <v>7</v>
          </cell>
          <cell r="C266" t="str">
            <v>14439</v>
          </cell>
          <cell r="D266" t="str">
            <v>OD14439-007</v>
          </cell>
          <cell r="E266" t="str">
            <v xml:space="preserve">Desarrollar e implementar estrategias, instrumentos y metodologías que contribuyen a fortalecer  el esquema de Inspección, Vigilancia y Control del Trabajo                                                                                              </v>
          </cell>
        </row>
        <row r="267">
          <cell r="A267" t="str">
            <v>144421</v>
          </cell>
          <cell r="B267" t="str">
            <v>1</v>
          </cell>
          <cell r="C267" t="str">
            <v>14442</v>
          </cell>
          <cell r="D267" t="str">
            <v>OD14442-001</v>
          </cell>
          <cell r="E267" t="str">
            <v xml:space="preserve">Desarrollar mecanismos e instrumentos que conduzcan a una gestión eficiente.                                                                                                                                                                              </v>
          </cell>
        </row>
        <row r="268">
          <cell r="A268" t="str">
            <v>144422</v>
          </cell>
          <cell r="B268" t="str">
            <v>2</v>
          </cell>
          <cell r="C268" t="str">
            <v>14442</v>
          </cell>
          <cell r="D268" t="str">
            <v>OD14442-002</v>
          </cell>
          <cell r="E268" t="str">
            <v xml:space="preserve">Contribuir con el diseño e implementación de planes y programas orientados a poblaciones vulnerables.                                                                                                                                                     </v>
          </cell>
        </row>
        <row r="269">
          <cell r="A269" t="str">
            <v>144423</v>
          </cell>
          <cell r="B269" t="str">
            <v>3</v>
          </cell>
          <cell r="C269" t="str">
            <v>14442</v>
          </cell>
          <cell r="D269" t="str">
            <v>OD14442-003</v>
          </cell>
          <cell r="E269" t="str">
            <v xml:space="preserve">Diseñar e implementar estrategias, instrumentos y metodologías que contribuyan a fortalecer la promoción y la prevención en el marco de la protección social                                                                                             </v>
          </cell>
        </row>
        <row r="270">
          <cell r="A270" t="str">
            <v>144424</v>
          </cell>
          <cell r="B270" t="str">
            <v>4</v>
          </cell>
          <cell r="C270" t="str">
            <v>14442</v>
          </cell>
          <cell r="D270" t="str">
            <v>OD14442-004</v>
          </cell>
          <cell r="E270" t="str">
            <v xml:space="preserve">Desarrollar y aplicar instrumentos, estrategias y herramientas para dinamizar iniciativas relacionadas con la generación de empleo y promoción del trabajo.                                                                                               </v>
          </cell>
        </row>
        <row r="271">
          <cell r="A271" t="str">
            <v>144425</v>
          </cell>
          <cell r="B271" t="str">
            <v>5</v>
          </cell>
          <cell r="C271" t="str">
            <v>14442</v>
          </cell>
          <cell r="D271" t="str">
            <v>OD14442-005</v>
          </cell>
          <cell r="E271" t="str">
            <v xml:space="preserve">Desarrollar y aplicar instrumentos y estrategias encaminadas a fortalecer las organizaciones y velar por los derechos de los trabajadores, propiciando el diálogo social y la concertación entre los actores del Sistema                                  </v>
          </cell>
        </row>
        <row r="272">
          <cell r="A272" t="str">
            <v>144426</v>
          </cell>
          <cell r="B272" t="str">
            <v>6</v>
          </cell>
          <cell r="C272" t="str">
            <v>14442</v>
          </cell>
          <cell r="D272" t="str">
            <v>OD14442-006</v>
          </cell>
          <cell r="E272" t="str">
            <v xml:space="preserve">Desarrollar e implementar estrategias, instrumentos y metodologías que contribuyan a disminuir los niveles de evasión, elusión y morosidad en el Sistema de la Protección Social.                                                                         </v>
          </cell>
        </row>
        <row r="273">
          <cell r="A273" t="str">
            <v>144427</v>
          </cell>
          <cell r="B273" t="str">
            <v>7</v>
          </cell>
          <cell r="C273" t="str">
            <v>14442</v>
          </cell>
          <cell r="D273" t="str">
            <v>OD14442-007</v>
          </cell>
          <cell r="E273" t="str">
            <v xml:space="preserve">Desarrollar e implementar estrategias, instrumentos y metodologías que contribuyen a fortalecer  el esquema de Inspección, Vigilancia y Control del Trabajo                                                                                              </v>
          </cell>
        </row>
        <row r="274">
          <cell r="A274" t="str">
            <v>144431</v>
          </cell>
          <cell r="B274" t="str">
            <v>1</v>
          </cell>
          <cell r="C274" t="str">
            <v>14443</v>
          </cell>
          <cell r="D274" t="str">
            <v>OD14443-001</v>
          </cell>
          <cell r="E274" t="str">
            <v xml:space="preserve">Desarrollar mecanismos e instrumentos que conduzcan a una gestión eficiente.                                                                                                                                                                              </v>
          </cell>
        </row>
        <row r="275">
          <cell r="A275" t="str">
            <v>144432</v>
          </cell>
          <cell r="B275" t="str">
            <v>2</v>
          </cell>
          <cell r="C275" t="str">
            <v>14443</v>
          </cell>
          <cell r="D275" t="str">
            <v>OD14443-002</v>
          </cell>
          <cell r="E275" t="str">
            <v xml:space="preserve">Contribuir con el diseño e implementación de planes y programas orientados a poblaciones vulnerables.                                                                                                                                                     </v>
          </cell>
        </row>
        <row r="276">
          <cell r="A276" t="str">
            <v>144433</v>
          </cell>
          <cell r="B276" t="str">
            <v>3</v>
          </cell>
          <cell r="C276" t="str">
            <v>14443</v>
          </cell>
          <cell r="D276" t="str">
            <v>OD14443-003</v>
          </cell>
          <cell r="E276" t="str">
            <v xml:space="preserve">Diseñar e implementar estrategias, instrumentos y metodologías que contribuyan a fortalecer la promoción y la prevención en el marco de la protección social                                                                                             </v>
          </cell>
        </row>
        <row r="277">
          <cell r="A277" t="str">
            <v>144434</v>
          </cell>
          <cell r="B277" t="str">
            <v>4</v>
          </cell>
          <cell r="C277" t="str">
            <v>14443</v>
          </cell>
          <cell r="D277" t="str">
            <v>OD14443-004</v>
          </cell>
          <cell r="E277" t="str">
            <v xml:space="preserve">Desarrollar y aplicar instrumentos, estrategias y herramientas para dinamizar iniciativas relacionadas con la generación de empleo y promoción del trabajo.                                                                                               </v>
          </cell>
        </row>
        <row r="278">
          <cell r="A278" t="str">
            <v>144435</v>
          </cell>
          <cell r="B278" t="str">
            <v>5</v>
          </cell>
          <cell r="C278" t="str">
            <v>14443</v>
          </cell>
          <cell r="D278" t="str">
            <v>OD14443-005</v>
          </cell>
          <cell r="E278" t="str">
            <v xml:space="preserve">Desarrollar y aplicar instrumentos y estrategias encaminadas a fortalecer las organizaciones y velar por los derechos de los trabajadores, propiciando el diálogo social y la concertación entre los actores del Sistema                                  </v>
          </cell>
        </row>
        <row r="279">
          <cell r="A279" t="str">
            <v>144436</v>
          </cell>
          <cell r="B279" t="str">
            <v>6</v>
          </cell>
          <cell r="C279" t="str">
            <v>14443</v>
          </cell>
          <cell r="D279" t="str">
            <v>OD14443-006</v>
          </cell>
          <cell r="E279" t="str">
            <v xml:space="preserve">Desarrollar e implementar estrategias, instrumentos y metodologías que contribuyan a disminuir los niveles de evasión, elusión y morosidad en el Sistema de la Protección Social.                                                                         </v>
          </cell>
        </row>
        <row r="280">
          <cell r="A280" t="str">
            <v>144437</v>
          </cell>
          <cell r="B280" t="str">
            <v>7</v>
          </cell>
          <cell r="C280" t="str">
            <v>14443</v>
          </cell>
          <cell r="D280" t="str">
            <v>OD14443-007</v>
          </cell>
          <cell r="E280" t="str">
            <v xml:space="preserve">Desarrollar e implementar estrategias, instrumentos y metodologías que contribuyen a fortalecer  el esquema de Inspección, Vigilancia y Control del Trabajo                                                                                              </v>
          </cell>
        </row>
        <row r="281">
          <cell r="A281" t="str">
            <v>150001</v>
          </cell>
          <cell r="B281" t="str">
            <v>1</v>
          </cell>
          <cell r="C281" t="str">
            <v>15000</v>
          </cell>
          <cell r="D281" t="str">
            <v>OD15000-001</v>
          </cell>
          <cell r="E281" t="str">
            <v xml:space="preserve">Optimizar el proceso de gestión de Secretaría General estableciendo mecanismos de gestión que garanticen el mejoramiento continúo                                                                                                                         </v>
          </cell>
        </row>
        <row r="282">
          <cell r="A282" t="str">
            <v>150002</v>
          </cell>
          <cell r="B282" t="str">
            <v>2</v>
          </cell>
          <cell r="C282" t="str">
            <v>15000</v>
          </cell>
          <cell r="D282" t="str">
            <v>OD15000-002</v>
          </cell>
          <cell r="E282" t="str">
            <v xml:space="preserve">Apoyar el fortalecimiento administrativo institucional                                                                                                                                                                                                    </v>
          </cell>
        </row>
        <row r="283">
          <cell r="A283" t="str">
            <v>144108</v>
          </cell>
          <cell r="B283">
            <v>8</v>
          </cell>
          <cell r="C283" t="str">
            <v>14410</v>
          </cell>
          <cell r="E283" t="str">
            <v>Contribuir con el desarrollo de acciones encaminadas al fortalecimiento institucional</v>
          </cell>
        </row>
        <row r="284">
          <cell r="A284" t="str">
            <v>144118</v>
          </cell>
          <cell r="B284">
            <v>8</v>
          </cell>
          <cell r="C284" t="str">
            <v>14411</v>
          </cell>
          <cell r="E284" t="str">
            <v>Contribuir con el desarrollo de acciones encaminadas al fortalecimiento institucional</v>
          </cell>
        </row>
        <row r="285">
          <cell r="A285" t="str">
            <v>144128</v>
          </cell>
          <cell r="B285">
            <v>8</v>
          </cell>
          <cell r="C285" t="str">
            <v>14412</v>
          </cell>
          <cell r="E285" t="str">
            <v>Contribuir con el desarrollo de acciones encaminadas al fortalecimiento institucional</v>
          </cell>
        </row>
        <row r="286">
          <cell r="A286" t="str">
            <v>144138</v>
          </cell>
          <cell r="B286">
            <v>8</v>
          </cell>
          <cell r="C286" t="str">
            <v>14413</v>
          </cell>
          <cell r="E286" t="str">
            <v>Contribuir con el desarrollo de acciones encaminadas al fortalecimiento institucional</v>
          </cell>
        </row>
        <row r="287">
          <cell r="A287" t="str">
            <v>144148</v>
          </cell>
          <cell r="B287">
            <v>8</v>
          </cell>
          <cell r="C287" t="str">
            <v>14414</v>
          </cell>
          <cell r="E287" t="str">
            <v>Contribuir con el desarrollo de acciones encaminadas al fortalecimiento institucional</v>
          </cell>
        </row>
        <row r="288">
          <cell r="A288" t="str">
            <v>144158</v>
          </cell>
          <cell r="B288">
            <v>8</v>
          </cell>
          <cell r="C288" t="str">
            <v>14415</v>
          </cell>
          <cell r="E288" t="str">
            <v>Contribuir con el desarrollo de acciones encaminadas al fortalecimiento institucional</v>
          </cell>
        </row>
        <row r="289">
          <cell r="A289" t="str">
            <v>144168</v>
          </cell>
          <cell r="B289">
            <v>8</v>
          </cell>
          <cell r="C289" t="str">
            <v>14416</v>
          </cell>
          <cell r="E289" t="str">
            <v>Contribuir con el desarrollo de acciones encaminadas al fortalecimiento institucional</v>
          </cell>
        </row>
        <row r="290">
          <cell r="A290" t="str">
            <v>144178</v>
          </cell>
          <cell r="B290">
            <v>8</v>
          </cell>
          <cell r="C290" t="str">
            <v>14417</v>
          </cell>
          <cell r="E290" t="str">
            <v>Contribuir con el desarrollo de acciones encaminadas al fortalecimiento institucional</v>
          </cell>
        </row>
        <row r="291">
          <cell r="A291" t="str">
            <v>144188</v>
          </cell>
          <cell r="B291">
            <v>8</v>
          </cell>
          <cell r="C291" t="str">
            <v>14418</v>
          </cell>
          <cell r="E291" t="str">
            <v>Contribuir con el desarrollo de acciones encaminadas al fortalecimiento institucional</v>
          </cell>
        </row>
        <row r="292">
          <cell r="A292" t="str">
            <v>144198</v>
          </cell>
          <cell r="B292">
            <v>8</v>
          </cell>
          <cell r="C292" t="str">
            <v>14419</v>
          </cell>
          <cell r="E292" t="str">
            <v>Contribuir con el desarrollo de acciones encaminadas al fortalecimiento institucional</v>
          </cell>
        </row>
        <row r="293">
          <cell r="A293" t="str">
            <v>144208</v>
          </cell>
          <cell r="B293">
            <v>8</v>
          </cell>
          <cell r="C293" t="str">
            <v>14420</v>
          </cell>
          <cell r="E293" t="str">
            <v>Contribuir con el desarrollo de acciones encaminadas al fortalecimiento institucional</v>
          </cell>
        </row>
        <row r="294">
          <cell r="A294" t="str">
            <v>144218</v>
          </cell>
          <cell r="B294">
            <v>8</v>
          </cell>
          <cell r="C294" t="str">
            <v>14421</v>
          </cell>
          <cell r="E294" t="str">
            <v>Contribuir con el desarrollo de acciones encaminadas al fortalecimiento institucional</v>
          </cell>
        </row>
        <row r="295">
          <cell r="A295" t="str">
            <v>144228</v>
          </cell>
          <cell r="B295">
            <v>8</v>
          </cell>
          <cell r="C295" t="str">
            <v>14422</v>
          </cell>
          <cell r="E295" t="str">
            <v>Contribuir con el desarrollo de acciones encaminadas al fortalecimiento institucional</v>
          </cell>
        </row>
        <row r="296">
          <cell r="A296" t="str">
            <v>144238</v>
          </cell>
          <cell r="B296">
            <v>8</v>
          </cell>
          <cell r="C296" t="str">
            <v>14423</v>
          </cell>
          <cell r="E296" t="str">
            <v>Contribuir con el desarrollo de acciones encaminadas al fortalecimiento institucional</v>
          </cell>
        </row>
        <row r="297">
          <cell r="A297" t="str">
            <v>144258</v>
          </cell>
          <cell r="B297">
            <v>8</v>
          </cell>
          <cell r="C297" t="str">
            <v>14425</v>
          </cell>
          <cell r="E297" t="str">
            <v>Contribuir con el desarrollo de acciones encaminadas al fortalecimiento institucional</v>
          </cell>
        </row>
        <row r="298">
          <cell r="A298" t="str">
            <v>144278</v>
          </cell>
          <cell r="B298">
            <v>8</v>
          </cell>
          <cell r="C298" t="str">
            <v>14427</v>
          </cell>
          <cell r="E298" t="str">
            <v>Contribuir con el desarrollo de acciones encaminadas al fortalecimiento institucional</v>
          </cell>
        </row>
        <row r="299">
          <cell r="A299" t="str">
            <v>144288</v>
          </cell>
          <cell r="B299">
            <v>8</v>
          </cell>
          <cell r="C299" t="str">
            <v>14428</v>
          </cell>
          <cell r="E299" t="str">
            <v>Contribuir con el desarrollo de acciones encaminadas al fortalecimiento institucional</v>
          </cell>
        </row>
        <row r="300">
          <cell r="A300" t="str">
            <v>144298</v>
          </cell>
          <cell r="B300">
            <v>8</v>
          </cell>
          <cell r="C300" t="str">
            <v>14429</v>
          </cell>
          <cell r="E300" t="str">
            <v>Contribuir con el desarrollo de acciones encaminadas al fortalecimiento institucional</v>
          </cell>
        </row>
        <row r="301">
          <cell r="A301" t="str">
            <v>144308</v>
          </cell>
          <cell r="B301">
            <v>8</v>
          </cell>
          <cell r="C301" t="str">
            <v>14430</v>
          </cell>
          <cell r="E301" t="str">
            <v>Contribuir con el desarrollo de acciones encaminadas al fortalecimiento institucional</v>
          </cell>
        </row>
        <row r="302">
          <cell r="A302" t="str">
            <v>144318</v>
          </cell>
          <cell r="B302">
            <v>8</v>
          </cell>
          <cell r="C302" t="str">
            <v>14431</v>
          </cell>
          <cell r="E302" t="str">
            <v>Contribuir con el desarrollo de acciones encaminadas al fortalecimiento institucional</v>
          </cell>
        </row>
        <row r="303">
          <cell r="A303" t="str">
            <v>144328</v>
          </cell>
          <cell r="B303">
            <v>8</v>
          </cell>
          <cell r="C303" t="str">
            <v>14432</v>
          </cell>
          <cell r="E303" t="str">
            <v>Contribuir con el desarrollo de acciones encaminadas al fortalecimiento institucional</v>
          </cell>
        </row>
        <row r="304">
          <cell r="A304" t="str">
            <v>144338</v>
          </cell>
          <cell r="B304">
            <v>8</v>
          </cell>
          <cell r="C304" t="str">
            <v>14433</v>
          </cell>
          <cell r="E304" t="str">
            <v>Contribuir con el desarrollo de acciones encaminadas al fortalecimiento institucional</v>
          </cell>
        </row>
        <row r="305">
          <cell r="A305" t="str">
            <v>144348</v>
          </cell>
          <cell r="B305">
            <v>8</v>
          </cell>
          <cell r="C305" t="str">
            <v>14434</v>
          </cell>
          <cell r="E305" t="str">
            <v>Contribuir con el desarrollo de acciones encaminadas al fortalecimiento institucional</v>
          </cell>
        </row>
        <row r="306">
          <cell r="A306" t="str">
            <v>144358</v>
          </cell>
          <cell r="B306">
            <v>8</v>
          </cell>
          <cell r="C306" t="str">
            <v>14435</v>
          </cell>
          <cell r="E306" t="str">
            <v>Contribuir con el desarrollo de acciones encaminadas al fortalecimiento institucional</v>
          </cell>
        </row>
        <row r="307">
          <cell r="A307" t="str">
            <v>144368</v>
          </cell>
          <cell r="B307">
            <v>8</v>
          </cell>
          <cell r="C307" t="str">
            <v>14436</v>
          </cell>
          <cell r="E307" t="str">
            <v>Contribuir con el desarrollo de acciones encaminadas al fortalecimiento institucional</v>
          </cell>
        </row>
        <row r="308">
          <cell r="A308" t="str">
            <v>144378</v>
          </cell>
          <cell r="B308">
            <v>8</v>
          </cell>
          <cell r="C308" t="str">
            <v>14437</v>
          </cell>
          <cell r="E308" t="str">
            <v>Contribuir con el desarrollo de acciones encaminadas al fortalecimiento institucional</v>
          </cell>
        </row>
        <row r="309">
          <cell r="A309" t="str">
            <v>144388</v>
          </cell>
          <cell r="B309">
            <v>8</v>
          </cell>
          <cell r="C309" t="str">
            <v>14438</v>
          </cell>
          <cell r="E309" t="str">
            <v>Contribuir con el desarrollo de acciones encaminadas al fortalecimiento institucional</v>
          </cell>
        </row>
        <row r="310">
          <cell r="A310" t="str">
            <v>144398</v>
          </cell>
          <cell r="B310">
            <v>8</v>
          </cell>
          <cell r="C310" t="str">
            <v>14439</v>
          </cell>
          <cell r="E310" t="str">
            <v>Contribuir con el desarrollo de acciones encaminadas al fortalecimiento institucional</v>
          </cell>
        </row>
        <row r="311">
          <cell r="A311" t="str">
            <v>144428</v>
          </cell>
          <cell r="B311">
            <v>8</v>
          </cell>
          <cell r="C311" t="str">
            <v>14442</v>
          </cell>
          <cell r="E311" t="str">
            <v>Contribuir con el desarrollo de acciones encaminadas al fortalecimiento institucional</v>
          </cell>
        </row>
        <row r="312">
          <cell r="A312" t="str">
            <v>144438</v>
          </cell>
          <cell r="B312">
            <v>8</v>
          </cell>
          <cell r="C312" t="str">
            <v>14443</v>
          </cell>
          <cell r="E312" t="str">
            <v>Contribuir con el desarrollo de acciones encaminadas al fortalecimiento institucional</v>
          </cell>
        </row>
      </sheetData>
      <sheetData sheetId="1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pend"/>
      <sheetName val="Hoja1"/>
      <sheetName val="A. Temat."/>
      <sheetName val="Prog. Ind."/>
      <sheetName val="Hoja5"/>
      <sheetName val="Amazónia-Orinoquía"/>
    </sheetNames>
    <sheetDataSet>
      <sheetData sheetId="0"/>
      <sheetData sheetId="1"/>
      <sheetData sheetId="2">
        <row r="3">
          <cell r="B3" t="str">
            <v>1.1</v>
          </cell>
          <cell r="C3">
            <v>0.125</v>
          </cell>
          <cell r="D3" t="str">
            <v>1.1 Fortalecimiento de la Gestión.</v>
          </cell>
        </row>
        <row r="4">
          <cell r="B4" t="str">
            <v>2.1</v>
          </cell>
          <cell r="C4">
            <v>0.125</v>
          </cell>
          <cell r="D4" t="str">
            <v>2.1 Sistema Integrado de Gestión</v>
          </cell>
        </row>
        <row r="5">
          <cell r="B5" t="str">
            <v>3.1</v>
          </cell>
          <cell r="C5">
            <v>0.125</v>
          </cell>
          <cell r="D5" t="str">
            <v>3.1 Protección Laboral a Poblaciones</v>
          </cell>
        </row>
        <row r="6">
          <cell r="B6" t="str">
            <v>4.1</v>
          </cell>
          <cell r="C6">
            <v>0.125</v>
          </cell>
          <cell r="D6" t="str">
            <v>4.1 Promoción y prevención en el marco de la protección social</v>
          </cell>
        </row>
        <row r="7">
          <cell r="B7" t="str">
            <v>5.1</v>
          </cell>
          <cell r="C7">
            <v>0.125</v>
          </cell>
          <cell r="D7" t="str">
            <v>5.1 Promoción del Trabajo para la generación de empleo</v>
          </cell>
        </row>
        <row r="8">
          <cell r="B8" t="str">
            <v>6.1</v>
          </cell>
          <cell r="C8">
            <v>0.125</v>
          </cell>
          <cell r="D8" t="str">
            <v>6.1 Acciones relacionadas con atención al ciudadano  y organizaciones</v>
          </cell>
        </row>
        <row r="9">
          <cell r="B9" t="str">
            <v>7.1</v>
          </cell>
          <cell r="C9">
            <v>0.125</v>
          </cell>
          <cell r="D9" t="str">
            <v>7.1 Acciones relacionadas con evasión, elusión y morosidad.</v>
          </cell>
        </row>
        <row r="10">
          <cell r="B10" t="str">
            <v>8.1</v>
          </cell>
          <cell r="C10">
            <v>0.125</v>
          </cell>
          <cell r="D10" t="str">
            <v>8.1 Fortalecimiento del Sistema de IVC</v>
          </cell>
        </row>
        <row r="19">
          <cell r="E19" t="str">
            <v xml:space="preserve">1.1.1 </v>
          </cell>
          <cell r="F19" t="str">
            <v>1.1.1 Prestar apoyo a la Oficina Jurídica en lo relacionado con el control y seguimiento a los actos administrativos expedidos por las D.T. en ejercicio de las funciones que cursen  en contra de la entidad.</v>
          </cell>
          <cell r="G19">
            <v>0.4</v>
          </cell>
        </row>
        <row r="20">
          <cell r="E20" t="str">
            <v xml:space="preserve">1.1.2 </v>
          </cell>
          <cell r="F20" t="str">
            <v>1.1.2 Desarrollar y cumplir las acciones de mejoramiento acordadas en las visitas de seguimiento y evaluación  practicadas por el nivel central .</v>
          </cell>
          <cell r="G20">
            <v>0.4</v>
          </cell>
        </row>
        <row r="21">
          <cell r="E21" t="str">
            <v xml:space="preserve">1.1.3 </v>
          </cell>
          <cell r="F21" t="str">
            <v>1.1.3 Desarrollar actividades tendientes a la satisfacción del ciudadano y organizaciones</v>
          </cell>
          <cell r="G21">
            <v>0.2</v>
          </cell>
        </row>
        <row r="22">
          <cell r="E22" t="str">
            <v/>
          </cell>
        </row>
        <row r="23">
          <cell r="E23" t="str">
            <v/>
          </cell>
        </row>
        <row r="24">
          <cell r="E24" t="str">
            <v/>
          </cell>
        </row>
        <row r="25">
          <cell r="E25" t="str">
            <v/>
          </cell>
        </row>
        <row r="26">
          <cell r="E26" t="str">
            <v xml:space="preserve">2.1.1 </v>
          </cell>
          <cell r="F26" t="str">
            <v>2.1.1 Fortalecimiento del Sistema Integrado de Gestión</v>
          </cell>
          <cell r="G26">
            <v>1</v>
          </cell>
        </row>
        <row r="27">
          <cell r="E27" t="str">
            <v/>
          </cell>
        </row>
        <row r="28">
          <cell r="E28" t="str">
            <v/>
          </cell>
        </row>
        <row r="29">
          <cell r="E29" t="str">
            <v/>
          </cell>
        </row>
        <row r="30">
          <cell r="E30" t="str">
            <v/>
          </cell>
        </row>
        <row r="31">
          <cell r="E31" t="str">
            <v/>
          </cell>
        </row>
        <row r="32">
          <cell r="E32" t="str">
            <v/>
          </cell>
        </row>
        <row r="33">
          <cell r="E33" t="str">
            <v xml:space="preserve">3.1.1 </v>
          </cell>
          <cell r="F33" t="str">
            <v>3.1.1 Integrar la Secretaría Técnica del Comité de ETI. Liderar los procesos y promover el desarrollo del plan operativo interinstitucional del CETI, a nivel deptal y mpal, en el marco de la ley.</v>
          </cell>
          <cell r="G33">
            <v>0.3</v>
          </cell>
        </row>
        <row r="34">
          <cell r="E34" t="str">
            <v xml:space="preserve">3.1.2 </v>
          </cell>
          <cell r="F34" t="str">
            <v xml:space="preserve">3.1.2 Gestionar dentro de los CETIS las acciones necesarias dirigidas a procesos de atención integral a NNA trabajadores en el marco de RED JUNTOS; Prevención y atención AUTO 251, Prevención de reclutamiento y trata de NNA. </v>
          </cell>
          <cell r="G34">
            <v>0.3</v>
          </cell>
        </row>
        <row r="35">
          <cell r="E35" t="str">
            <v xml:space="preserve">3.1.3 </v>
          </cell>
          <cell r="F35" t="str">
            <v>3.1.3 Liderar la Subcomisión de Concertación de Políticas Salariales y Laborales en su departamento, promover la definición, desarrollo y seguimiento del plan de diálogo.</v>
          </cell>
          <cell r="G35">
            <v>0.4</v>
          </cell>
        </row>
        <row r="36">
          <cell r="E36" t="str">
            <v/>
          </cell>
        </row>
        <row r="37">
          <cell r="E37" t="str">
            <v/>
          </cell>
        </row>
        <row r="38">
          <cell r="E38" t="str">
            <v/>
          </cell>
        </row>
        <row r="39">
          <cell r="E39" t="str">
            <v/>
          </cell>
        </row>
        <row r="40">
          <cell r="E40" t="str">
            <v xml:space="preserve">4.1.1 </v>
          </cell>
          <cell r="F40" t="str">
            <v xml:space="preserve">4.1.1 Apoyar las acciones relacionadas con riesgos profesionales </v>
          </cell>
          <cell r="G40">
            <v>0.5</v>
          </cell>
        </row>
        <row r="41">
          <cell r="E41" t="str">
            <v xml:space="preserve">4.1.2 </v>
          </cell>
          <cell r="F41" t="str">
            <v>4.1.2 Adelantar investigaciones administrativas por  accidentes de trabajo mortales</v>
          </cell>
          <cell r="G41">
            <v>0.5</v>
          </cell>
        </row>
        <row r="42">
          <cell r="E42" t="str">
            <v/>
          </cell>
        </row>
        <row r="43">
          <cell r="E43" t="str">
            <v/>
          </cell>
        </row>
        <row r="44">
          <cell r="E44" t="str">
            <v/>
          </cell>
        </row>
        <row r="45">
          <cell r="E45" t="str">
            <v/>
          </cell>
        </row>
        <row r="46">
          <cell r="E46" t="str">
            <v/>
          </cell>
        </row>
        <row r="47">
          <cell r="E47" t="str">
            <v xml:space="preserve">5.1.1 </v>
          </cell>
          <cell r="F47" t="str">
            <v>5.1.1 Sensibilización sobre "El diseño e implementación de Políticas Activas y Pasivas de empleo y su incidencia en los Planes de Desarrollo Territorial"</v>
          </cell>
          <cell r="G47">
            <v>1</v>
          </cell>
        </row>
        <row r="48">
          <cell r="E48" t="str">
            <v/>
          </cell>
        </row>
        <row r="49">
          <cell r="E49" t="str">
            <v/>
          </cell>
        </row>
        <row r="50">
          <cell r="E50" t="str">
            <v/>
          </cell>
        </row>
        <row r="51">
          <cell r="E51" t="str">
            <v/>
          </cell>
        </row>
        <row r="52">
          <cell r="E52" t="str">
            <v/>
          </cell>
        </row>
        <row r="53">
          <cell r="E53" t="str">
            <v/>
          </cell>
        </row>
        <row r="54">
          <cell r="E54" t="str">
            <v xml:space="preserve">6.1.1 </v>
          </cell>
          <cell r="F54" t="str">
            <v>6.1.1 Desarrollar actividades tendientes a la satisfacción del ciudadano  y organizaciones</v>
          </cell>
          <cell r="G54">
            <v>1</v>
          </cell>
        </row>
        <row r="55">
          <cell r="E55" t="str">
            <v/>
          </cell>
        </row>
        <row r="56">
          <cell r="E56" t="str">
            <v/>
          </cell>
        </row>
        <row r="57">
          <cell r="E57" t="str">
            <v/>
          </cell>
        </row>
        <row r="58">
          <cell r="E58" t="str">
            <v/>
          </cell>
        </row>
        <row r="59">
          <cell r="E59" t="str">
            <v/>
          </cell>
        </row>
        <row r="60">
          <cell r="E60" t="str">
            <v/>
          </cell>
        </row>
        <row r="61">
          <cell r="E61" t="str">
            <v xml:space="preserve">7.1.1 </v>
          </cell>
          <cell r="F61" t="str">
            <v>7.1.1 Desarrollo de las estrategias establecidas por la DG IVC para la verificación al cumplimiento de normas de SSSI</v>
          </cell>
          <cell r="G61">
            <v>1</v>
          </cell>
        </row>
        <row r="62">
          <cell r="E62" t="str">
            <v/>
          </cell>
        </row>
        <row r="63">
          <cell r="E63" t="str">
            <v/>
          </cell>
        </row>
        <row r="64">
          <cell r="E64" t="str">
            <v/>
          </cell>
        </row>
        <row r="65">
          <cell r="E65" t="str">
            <v/>
          </cell>
        </row>
        <row r="66">
          <cell r="E66" t="str">
            <v/>
          </cell>
        </row>
        <row r="67">
          <cell r="E67" t="str">
            <v/>
          </cell>
        </row>
        <row r="68">
          <cell r="E68" t="str">
            <v xml:space="preserve">8.1.1 </v>
          </cell>
          <cell r="F68" t="str">
            <v>8.1.1 Desarrollo del Sistema Integrado de IVC en el Sector Crítico del Departamento</v>
          </cell>
          <cell r="G68">
            <v>0.2</v>
          </cell>
        </row>
        <row r="69">
          <cell r="E69" t="str">
            <v xml:space="preserve">8.1.2 </v>
          </cell>
          <cell r="F69" t="str">
            <v>8.1.2 Desarrollar el Sistema Integrado de IVC en el Sector Transporte</v>
          </cell>
          <cell r="G69">
            <v>0.2</v>
          </cell>
        </row>
        <row r="70">
          <cell r="E70" t="str">
            <v xml:space="preserve">8.1.3 </v>
          </cell>
          <cell r="F70" t="str">
            <v>8.1.3 Fortalecimiento del Sistema Preventivo del Sistema de IVC del Trabajo  al sector Informal</v>
          </cell>
          <cell r="G70">
            <v>0.2</v>
          </cell>
        </row>
        <row r="71">
          <cell r="E71" t="str">
            <v xml:space="preserve">8.1.4 </v>
          </cell>
          <cell r="F71" t="str">
            <v>8.1.4 Realizar visitas de carácter general de Inspección Vigilancia y Control de Trabajo</v>
          </cell>
          <cell r="G71">
            <v>0.1</v>
          </cell>
        </row>
        <row r="72">
          <cell r="E72" t="str">
            <v xml:space="preserve">8.1.5 </v>
          </cell>
          <cell r="F72" t="str">
            <v>8.1.5 Realizar visitas de carácter general de Inspección Vigilancia y Control de Trabajo a Cooperativas y Precooperativas de Trabajo Asociado de la Región</v>
          </cell>
          <cell r="G72">
            <v>0.1</v>
          </cell>
        </row>
        <row r="73">
          <cell r="E73" t="str">
            <v xml:space="preserve">8.1.6 </v>
          </cell>
          <cell r="F73" t="str">
            <v>8.1.6 Realizar eventos de Capacitación</v>
          </cell>
          <cell r="G73">
            <v>0.1</v>
          </cell>
        </row>
        <row r="74">
          <cell r="E74" t="str">
            <v xml:space="preserve">8.1.7 </v>
          </cell>
          <cell r="F74" t="str">
            <v xml:space="preserve">8.1.7 Elaborar Informe análitico del comportamiento de las relaciones laborales desde la perspectiva de inspección y acciones realizadas con relación a éstas.  </v>
          </cell>
          <cell r="G74">
            <v>0.1</v>
          </cell>
        </row>
      </sheetData>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403"/>
  <sheetViews>
    <sheetView workbookViewId="0">
      <pane ySplit="3" topLeftCell="A4" activePane="bottomLeft" state="frozen"/>
      <selection pane="bottomLeft" activeCell="C7" sqref="C7"/>
    </sheetView>
  </sheetViews>
  <sheetFormatPr baseColWidth="10" defaultRowHeight="15"/>
  <cols>
    <col min="1" max="1" width="10" style="6" customWidth="1"/>
    <col min="2" max="2" width="11.28515625" style="6" customWidth="1"/>
    <col min="3" max="3" width="62" style="6" customWidth="1"/>
    <col min="4" max="4" width="8.28515625" style="6" customWidth="1"/>
    <col min="5" max="5" width="42.28515625" style="6" hidden="1" customWidth="1"/>
    <col min="6" max="16384" width="11.42578125" style="6"/>
  </cols>
  <sheetData>
    <row r="1" spans="1:5" ht="56.25" customHeight="1" thickBot="1">
      <c r="A1" s="61" t="s">
        <v>2473</v>
      </c>
      <c r="B1" s="62"/>
      <c r="C1" s="62"/>
      <c r="D1" s="62"/>
      <c r="E1" s="63"/>
    </row>
    <row r="3" spans="1:5">
      <c r="A3" s="15" t="s">
        <v>17</v>
      </c>
      <c r="B3" s="15" t="s">
        <v>21</v>
      </c>
      <c r="C3" s="15" t="s">
        <v>19</v>
      </c>
      <c r="D3" s="15" t="s">
        <v>20</v>
      </c>
      <c r="E3" s="15" t="s">
        <v>46</v>
      </c>
    </row>
    <row r="4" spans="1:5" ht="27" customHeight="1">
      <c r="A4" s="17" t="s">
        <v>68</v>
      </c>
      <c r="B4" s="18" t="s">
        <v>134</v>
      </c>
      <c r="C4" s="27" t="s">
        <v>75</v>
      </c>
      <c r="D4" s="26">
        <v>0.05</v>
      </c>
      <c r="E4" s="30" t="s">
        <v>45</v>
      </c>
    </row>
    <row r="5" spans="1:5" ht="27" customHeight="1">
      <c r="A5" s="17" t="s">
        <v>68</v>
      </c>
      <c r="B5" s="18" t="s">
        <v>114</v>
      </c>
      <c r="C5" s="27" t="s">
        <v>83</v>
      </c>
      <c r="D5" s="26">
        <v>0.95</v>
      </c>
      <c r="E5" s="30" t="s">
        <v>45</v>
      </c>
    </row>
    <row r="6" spans="1:5" ht="27" customHeight="1">
      <c r="A6" s="17" t="s">
        <v>71</v>
      </c>
      <c r="B6" s="18" t="s">
        <v>157</v>
      </c>
      <c r="C6" s="27" t="s">
        <v>75</v>
      </c>
      <c r="D6" s="26">
        <v>0.05</v>
      </c>
      <c r="E6" s="30" t="s">
        <v>45</v>
      </c>
    </row>
    <row r="7" spans="1:5" ht="27" customHeight="1">
      <c r="A7" s="17" t="s">
        <v>71</v>
      </c>
      <c r="B7" s="18" t="s">
        <v>159</v>
      </c>
      <c r="C7" s="27" t="s">
        <v>158</v>
      </c>
      <c r="D7" s="26">
        <v>0.4</v>
      </c>
      <c r="E7" s="30"/>
    </row>
    <row r="8" spans="1:5" ht="27" customHeight="1">
      <c r="A8" s="17" t="s">
        <v>71</v>
      </c>
      <c r="B8" s="18" t="s">
        <v>161</v>
      </c>
      <c r="C8" s="27" t="s">
        <v>160</v>
      </c>
      <c r="D8" s="74">
        <v>0.4</v>
      </c>
      <c r="E8" s="30"/>
    </row>
    <row r="9" spans="1:5" ht="27" customHeight="1">
      <c r="A9" s="17" t="s">
        <v>71</v>
      </c>
      <c r="B9" s="18" t="s">
        <v>163</v>
      </c>
      <c r="C9" s="27" t="s">
        <v>162</v>
      </c>
      <c r="D9" s="74">
        <v>0.15</v>
      </c>
      <c r="E9" s="30"/>
    </row>
    <row r="10" spans="1:5" ht="27" customHeight="1">
      <c r="A10" s="17" t="s">
        <v>54</v>
      </c>
      <c r="B10" s="18" t="s">
        <v>282</v>
      </c>
      <c r="C10" s="27" t="s">
        <v>75</v>
      </c>
      <c r="D10" s="75">
        <v>0.05</v>
      </c>
      <c r="E10" s="30" t="s">
        <v>45</v>
      </c>
    </row>
    <row r="11" spans="1:5" ht="27" customHeight="1">
      <c r="A11" s="17" t="s">
        <v>54</v>
      </c>
      <c r="B11" s="18" t="s">
        <v>283</v>
      </c>
      <c r="C11" s="27" t="s">
        <v>287</v>
      </c>
      <c r="D11" s="75">
        <v>0.25</v>
      </c>
      <c r="E11" s="30"/>
    </row>
    <row r="12" spans="1:5" ht="27" customHeight="1">
      <c r="A12" s="17" t="s">
        <v>54</v>
      </c>
      <c r="B12" s="18" t="s">
        <v>284</v>
      </c>
      <c r="C12" s="27" t="s">
        <v>288</v>
      </c>
      <c r="D12" s="75">
        <v>0.15</v>
      </c>
      <c r="E12" s="30"/>
    </row>
    <row r="13" spans="1:5" ht="27" customHeight="1">
      <c r="A13" s="17" t="s">
        <v>54</v>
      </c>
      <c r="B13" s="18" t="s">
        <v>285</v>
      </c>
      <c r="C13" s="27" t="s">
        <v>289</v>
      </c>
      <c r="D13" s="75">
        <v>0.15</v>
      </c>
      <c r="E13" s="30"/>
    </row>
    <row r="14" spans="1:5" ht="27" customHeight="1">
      <c r="A14" s="17" t="s">
        <v>54</v>
      </c>
      <c r="B14" s="18" t="s">
        <v>286</v>
      </c>
      <c r="C14" s="27" t="s">
        <v>290</v>
      </c>
      <c r="D14" s="75">
        <v>0.4</v>
      </c>
      <c r="E14" s="30"/>
    </row>
    <row r="15" spans="1:5" ht="27" customHeight="1">
      <c r="A15" s="17" t="s">
        <v>51</v>
      </c>
      <c r="B15" s="18" t="s">
        <v>441</v>
      </c>
      <c r="C15" s="27" t="s">
        <v>75</v>
      </c>
      <c r="D15" s="75">
        <v>0.05</v>
      </c>
      <c r="E15" s="30" t="s">
        <v>45</v>
      </c>
    </row>
    <row r="16" spans="1:5" ht="27" customHeight="1">
      <c r="A16" s="17" t="s">
        <v>51</v>
      </c>
      <c r="B16" s="18" t="s">
        <v>443</v>
      </c>
      <c r="C16" s="27" t="s">
        <v>442</v>
      </c>
      <c r="D16" s="75">
        <v>0.25</v>
      </c>
      <c r="E16" s="30"/>
    </row>
    <row r="17" spans="1:5" ht="27" customHeight="1">
      <c r="A17" s="17" t="s">
        <v>51</v>
      </c>
      <c r="B17" s="18" t="s">
        <v>445</v>
      </c>
      <c r="C17" s="27" t="s">
        <v>444</v>
      </c>
      <c r="D17" s="75">
        <v>0.45</v>
      </c>
      <c r="E17" s="30"/>
    </row>
    <row r="18" spans="1:5" ht="27" customHeight="1">
      <c r="A18" s="17" t="s">
        <v>51</v>
      </c>
      <c r="B18" s="18" t="s">
        <v>447</v>
      </c>
      <c r="C18" s="27" t="s">
        <v>446</v>
      </c>
      <c r="D18" s="75">
        <v>0.25</v>
      </c>
      <c r="E18" s="30"/>
    </row>
    <row r="19" spans="1:5" ht="27" customHeight="1">
      <c r="A19" s="17" t="s">
        <v>56</v>
      </c>
      <c r="B19" s="18" t="s">
        <v>592</v>
      </c>
      <c r="C19" s="27" t="s">
        <v>75</v>
      </c>
      <c r="D19" s="75">
        <v>0.05</v>
      </c>
      <c r="E19" s="30" t="s">
        <v>45</v>
      </c>
    </row>
    <row r="20" spans="1:5" ht="27" customHeight="1">
      <c r="A20" s="17" t="s">
        <v>56</v>
      </c>
      <c r="B20" s="18" t="s">
        <v>594</v>
      </c>
      <c r="C20" s="27" t="s">
        <v>593</v>
      </c>
      <c r="D20" s="75">
        <v>0.2</v>
      </c>
      <c r="E20" s="30"/>
    </row>
    <row r="21" spans="1:5" ht="27" customHeight="1">
      <c r="A21" s="17" t="s">
        <v>56</v>
      </c>
      <c r="B21" s="18" t="s">
        <v>596</v>
      </c>
      <c r="C21" s="27" t="s">
        <v>595</v>
      </c>
      <c r="D21" s="75">
        <v>0.35</v>
      </c>
      <c r="E21" s="30"/>
    </row>
    <row r="22" spans="1:5" ht="27" customHeight="1">
      <c r="A22" s="17" t="s">
        <v>56</v>
      </c>
      <c r="B22" s="18" t="s">
        <v>598</v>
      </c>
      <c r="C22" s="27" t="s">
        <v>597</v>
      </c>
      <c r="D22" s="75">
        <v>0.4</v>
      </c>
      <c r="E22" s="30"/>
    </row>
    <row r="23" spans="1:5" ht="27" customHeight="1">
      <c r="A23" s="17" t="s">
        <v>57</v>
      </c>
      <c r="B23" s="18" t="s">
        <v>755</v>
      </c>
      <c r="C23" s="27" t="s">
        <v>75</v>
      </c>
      <c r="D23" s="75">
        <v>0.05</v>
      </c>
      <c r="E23" s="30" t="s">
        <v>45</v>
      </c>
    </row>
    <row r="24" spans="1:5" ht="27" customHeight="1">
      <c r="A24" s="17" t="s">
        <v>57</v>
      </c>
      <c r="B24" s="18" t="s">
        <v>757</v>
      </c>
      <c r="C24" s="27" t="s">
        <v>756</v>
      </c>
      <c r="D24" s="75">
        <v>0.2</v>
      </c>
      <c r="E24" s="30"/>
    </row>
    <row r="25" spans="1:5" ht="27" customHeight="1">
      <c r="A25" s="17" t="s">
        <v>57</v>
      </c>
      <c r="B25" s="18" t="s">
        <v>759</v>
      </c>
      <c r="C25" s="27" t="s">
        <v>758</v>
      </c>
      <c r="D25" s="75">
        <v>0.3</v>
      </c>
      <c r="E25" s="30"/>
    </row>
    <row r="26" spans="1:5" ht="27" customHeight="1">
      <c r="A26" s="17" t="s">
        <v>57</v>
      </c>
      <c r="B26" s="18" t="s">
        <v>761</v>
      </c>
      <c r="C26" s="27" t="s">
        <v>760</v>
      </c>
      <c r="D26" s="75">
        <v>0.2</v>
      </c>
      <c r="E26" s="30"/>
    </row>
    <row r="27" spans="1:5" ht="27" customHeight="1">
      <c r="A27" s="17" t="s">
        <v>57</v>
      </c>
      <c r="B27" s="18" t="s">
        <v>763</v>
      </c>
      <c r="C27" s="27" t="s">
        <v>762</v>
      </c>
      <c r="D27" s="75">
        <v>0.3</v>
      </c>
      <c r="E27" s="30"/>
    </row>
    <row r="28" spans="1:5" ht="27" customHeight="1">
      <c r="A28" s="17" t="s">
        <v>58</v>
      </c>
      <c r="B28" s="18" t="s">
        <v>822</v>
      </c>
      <c r="C28" s="27" t="s">
        <v>75</v>
      </c>
      <c r="D28" s="75">
        <v>0.05</v>
      </c>
      <c r="E28" s="30" t="s">
        <v>45</v>
      </c>
    </row>
    <row r="29" spans="1:5" ht="27" customHeight="1">
      <c r="A29" s="17" t="s">
        <v>58</v>
      </c>
      <c r="B29" s="18" t="s">
        <v>824</v>
      </c>
      <c r="C29" s="27" t="s">
        <v>823</v>
      </c>
      <c r="D29" s="75">
        <v>0.3</v>
      </c>
      <c r="E29" s="30" t="s">
        <v>43</v>
      </c>
    </row>
    <row r="30" spans="1:5" ht="27" customHeight="1">
      <c r="A30" s="17" t="s">
        <v>58</v>
      </c>
      <c r="B30" s="18" t="s">
        <v>826</v>
      </c>
      <c r="C30" s="27" t="s">
        <v>825</v>
      </c>
      <c r="D30" s="75">
        <v>0.3</v>
      </c>
      <c r="E30" s="30" t="s">
        <v>43</v>
      </c>
    </row>
    <row r="31" spans="1:5" ht="27" customHeight="1">
      <c r="A31" s="17" t="s">
        <v>58</v>
      </c>
      <c r="B31" s="18" t="s">
        <v>828</v>
      </c>
      <c r="C31" s="27" t="s">
        <v>827</v>
      </c>
      <c r="D31" s="75">
        <v>0.15</v>
      </c>
      <c r="E31" s="30" t="s">
        <v>43</v>
      </c>
    </row>
    <row r="32" spans="1:5" ht="27" customHeight="1">
      <c r="A32" s="17" t="s">
        <v>58</v>
      </c>
      <c r="B32" s="18" t="s">
        <v>830</v>
      </c>
      <c r="C32" s="27" t="s">
        <v>829</v>
      </c>
      <c r="D32" s="75">
        <v>0.2</v>
      </c>
      <c r="E32" s="30" t="s">
        <v>43</v>
      </c>
    </row>
    <row r="33" spans="1:5" ht="27" customHeight="1">
      <c r="A33" s="17" t="s">
        <v>59</v>
      </c>
      <c r="B33" s="18" t="s">
        <v>1520</v>
      </c>
      <c r="C33" s="27" t="s">
        <v>75</v>
      </c>
      <c r="D33" s="75">
        <v>0.05</v>
      </c>
      <c r="E33" s="30" t="s">
        <v>45</v>
      </c>
    </row>
    <row r="34" spans="1:5" ht="27" customHeight="1">
      <c r="A34" s="17" t="s">
        <v>59</v>
      </c>
      <c r="B34" s="18" t="s">
        <v>1522</v>
      </c>
      <c r="C34" s="27" t="s">
        <v>1521</v>
      </c>
      <c r="D34" s="75">
        <v>0.35</v>
      </c>
      <c r="E34" s="30" t="s">
        <v>43</v>
      </c>
    </row>
    <row r="35" spans="1:5" ht="27" customHeight="1">
      <c r="A35" s="17" t="s">
        <v>59</v>
      </c>
      <c r="B35" s="18" t="s">
        <v>1524</v>
      </c>
      <c r="C35" s="27" t="s">
        <v>1523</v>
      </c>
      <c r="D35" s="75">
        <v>0.3</v>
      </c>
      <c r="E35" s="30" t="s">
        <v>43</v>
      </c>
    </row>
    <row r="36" spans="1:5" ht="27" customHeight="1">
      <c r="A36" s="17" t="s">
        <v>59</v>
      </c>
      <c r="B36" s="18" t="s">
        <v>1526</v>
      </c>
      <c r="C36" s="27" t="s">
        <v>1525</v>
      </c>
      <c r="D36" s="75">
        <v>0.3</v>
      </c>
      <c r="E36" s="30" t="s">
        <v>43</v>
      </c>
    </row>
    <row r="37" spans="1:5" ht="27" customHeight="1">
      <c r="A37" s="17" t="s">
        <v>60</v>
      </c>
      <c r="B37" s="18" t="s">
        <v>1674</v>
      </c>
      <c r="C37" s="27" t="s">
        <v>75</v>
      </c>
      <c r="D37" s="75">
        <v>0.05</v>
      </c>
      <c r="E37" s="30" t="s">
        <v>45</v>
      </c>
    </row>
    <row r="38" spans="1:5" ht="27" customHeight="1">
      <c r="A38" s="17" t="s">
        <v>60</v>
      </c>
      <c r="B38" s="18" t="s">
        <v>1676</v>
      </c>
      <c r="C38" s="27" t="s">
        <v>1675</v>
      </c>
      <c r="D38" s="75">
        <v>0.7</v>
      </c>
      <c r="E38" s="30" t="s">
        <v>42</v>
      </c>
    </row>
    <row r="39" spans="1:5" ht="27" customHeight="1">
      <c r="A39" s="17" t="s">
        <v>60</v>
      </c>
      <c r="B39" s="18" t="s">
        <v>1678</v>
      </c>
      <c r="C39" s="27" t="s">
        <v>1677</v>
      </c>
      <c r="D39" s="75">
        <v>0.25</v>
      </c>
      <c r="E39" s="30" t="s">
        <v>42</v>
      </c>
    </row>
    <row r="40" spans="1:5" ht="27" customHeight="1">
      <c r="A40" s="17" t="s">
        <v>61</v>
      </c>
      <c r="B40" s="18" t="s">
        <v>1732</v>
      </c>
      <c r="C40" s="27" t="s">
        <v>75</v>
      </c>
      <c r="D40" s="75">
        <v>0.05</v>
      </c>
      <c r="E40" s="30" t="s">
        <v>45</v>
      </c>
    </row>
    <row r="41" spans="1:5" ht="27" customHeight="1">
      <c r="A41" s="17" t="s">
        <v>61</v>
      </c>
      <c r="B41" s="18" t="s">
        <v>1734</v>
      </c>
      <c r="C41" s="27" t="s">
        <v>1733</v>
      </c>
      <c r="D41" s="75">
        <v>0.3</v>
      </c>
      <c r="E41" s="30" t="s">
        <v>42</v>
      </c>
    </row>
    <row r="42" spans="1:5" ht="27" customHeight="1">
      <c r="A42" s="17" t="s">
        <v>61</v>
      </c>
      <c r="B42" s="18" t="s">
        <v>1736</v>
      </c>
      <c r="C42" s="27" t="s">
        <v>1735</v>
      </c>
      <c r="D42" s="75">
        <v>0.25</v>
      </c>
      <c r="E42" s="30" t="s">
        <v>42</v>
      </c>
    </row>
    <row r="43" spans="1:5" ht="27" customHeight="1">
      <c r="A43" s="17" t="s">
        <v>61</v>
      </c>
      <c r="B43" s="18" t="s">
        <v>1738</v>
      </c>
      <c r="C43" s="27" t="s">
        <v>1737</v>
      </c>
      <c r="D43" s="75">
        <v>0.25</v>
      </c>
      <c r="E43" s="30" t="s">
        <v>42</v>
      </c>
    </row>
    <row r="44" spans="1:5" ht="27" customHeight="1">
      <c r="A44" s="17" t="s">
        <v>61</v>
      </c>
      <c r="B44" s="18" t="s">
        <v>1740</v>
      </c>
      <c r="C44" s="27" t="s">
        <v>1739</v>
      </c>
      <c r="D44" s="75">
        <v>0.15</v>
      </c>
      <c r="E44" s="30" t="s">
        <v>42</v>
      </c>
    </row>
    <row r="45" spans="1:5" ht="27" customHeight="1">
      <c r="A45" s="17" t="s">
        <v>62</v>
      </c>
      <c r="B45" s="17" t="s">
        <v>1794</v>
      </c>
      <c r="C45" s="27" t="s">
        <v>1790</v>
      </c>
      <c r="D45" s="75">
        <v>0.25</v>
      </c>
      <c r="E45" s="30" t="s">
        <v>43</v>
      </c>
    </row>
    <row r="46" spans="1:5" ht="27" customHeight="1">
      <c r="A46" s="17" t="s">
        <v>62</v>
      </c>
      <c r="B46" s="17" t="s">
        <v>1795</v>
      </c>
      <c r="C46" s="27" t="s">
        <v>1791</v>
      </c>
      <c r="D46" s="75">
        <v>0.35</v>
      </c>
      <c r="E46" s="30" t="s">
        <v>43</v>
      </c>
    </row>
    <row r="47" spans="1:5" ht="27" customHeight="1">
      <c r="A47" s="17" t="s">
        <v>62</v>
      </c>
      <c r="B47" s="17" t="s">
        <v>1796</v>
      </c>
      <c r="C47" s="27" t="s">
        <v>1792</v>
      </c>
      <c r="D47" s="75">
        <v>0.35</v>
      </c>
      <c r="E47" s="30" t="s">
        <v>43</v>
      </c>
    </row>
    <row r="48" spans="1:5" ht="27" customHeight="1">
      <c r="A48" s="17" t="s">
        <v>62</v>
      </c>
      <c r="B48" s="17" t="s">
        <v>1797</v>
      </c>
      <c r="C48" s="27" t="s">
        <v>1793</v>
      </c>
      <c r="D48" s="75">
        <v>0.05</v>
      </c>
      <c r="E48" s="30" t="s">
        <v>45</v>
      </c>
    </row>
    <row r="49" spans="1:5" ht="27" customHeight="1">
      <c r="A49" s="17" t="s">
        <v>63</v>
      </c>
      <c r="B49" s="18" t="s">
        <v>1854</v>
      </c>
      <c r="C49" s="27" t="s">
        <v>75</v>
      </c>
      <c r="D49" s="75">
        <v>0.05</v>
      </c>
      <c r="E49" s="30" t="s">
        <v>45</v>
      </c>
    </row>
    <row r="50" spans="1:5" ht="27" customHeight="1">
      <c r="A50" s="17" t="s">
        <v>63</v>
      </c>
      <c r="B50" s="18" t="s">
        <v>1856</v>
      </c>
      <c r="C50" s="27" t="s">
        <v>1855</v>
      </c>
      <c r="D50" s="75">
        <v>0.23749999999999999</v>
      </c>
      <c r="E50" s="30" t="s">
        <v>43</v>
      </c>
    </row>
    <row r="51" spans="1:5" ht="27" customHeight="1">
      <c r="A51" s="17" t="s">
        <v>63</v>
      </c>
      <c r="B51" s="18" t="s">
        <v>1858</v>
      </c>
      <c r="C51" s="27" t="s">
        <v>1857</v>
      </c>
      <c r="D51" s="75">
        <v>0.23749999999999999</v>
      </c>
      <c r="E51" s="30" t="s">
        <v>43</v>
      </c>
    </row>
    <row r="52" spans="1:5" ht="27" customHeight="1">
      <c r="A52" s="17" t="s">
        <v>63</v>
      </c>
      <c r="B52" s="18" t="s">
        <v>1860</v>
      </c>
      <c r="C52" s="27" t="s">
        <v>1859</v>
      </c>
      <c r="D52" s="75">
        <v>0.23749999999999999</v>
      </c>
      <c r="E52" s="30" t="s">
        <v>43</v>
      </c>
    </row>
    <row r="53" spans="1:5" ht="27" customHeight="1">
      <c r="A53" s="17" t="s">
        <v>63</v>
      </c>
      <c r="B53" s="18" t="s">
        <v>1862</v>
      </c>
      <c r="C53" s="27" t="s">
        <v>1861</v>
      </c>
      <c r="D53" s="75">
        <v>0.23749999999999999</v>
      </c>
      <c r="E53" s="30" t="s">
        <v>42</v>
      </c>
    </row>
    <row r="54" spans="1:5" ht="27" customHeight="1">
      <c r="A54" s="17" t="s">
        <v>64</v>
      </c>
      <c r="B54" s="18" t="s">
        <v>2008</v>
      </c>
      <c r="C54" s="27" t="s">
        <v>75</v>
      </c>
      <c r="D54" s="75">
        <v>0.05</v>
      </c>
      <c r="E54" s="30" t="s">
        <v>45</v>
      </c>
    </row>
    <row r="55" spans="1:5" ht="27" customHeight="1">
      <c r="A55" s="17" t="s">
        <v>64</v>
      </c>
      <c r="B55" s="18" t="s">
        <v>2010</v>
      </c>
      <c r="C55" s="27" t="s">
        <v>2009</v>
      </c>
      <c r="D55" s="75">
        <v>0.2</v>
      </c>
      <c r="E55" s="30" t="s">
        <v>44</v>
      </c>
    </row>
    <row r="56" spans="1:5" ht="27" customHeight="1">
      <c r="A56" s="17" t="s">
        <v>64</v>
      </c>
      <c r="B56" s="18" t="s">
        <v>2012</v>
      </c>
      <c r="C56" s="27" t="s">
        <v>2011</v>
      </c>
      <c r="D56" s="75">
        <v>0.15</v>
      </c>
      <c r="E56" s="30" t="s">
        <v>41</v>
      </c>
    </row>
    <row r="57" spans="1:5" ht="27" customHeight="1">
      <c r="A57" s="17" t="s">
        <v>64</v>
      </c>
      <c r="B57" s="18" t="s">
        <v>2014</v>
      </c>
      <c r="C57" s="27" t="s">
        <v>2013</v>
      </c>
      <c r="D57" s="75">
        <v>0.2</v>
      </c>
      <c r="E57" s="30" t="s">
        <v>41</v>
      </c>
    </row>
    <row r="58" spans="1:5" ht="27" customHeight="1">
      <c r="A58" s="17" t="s">
        <v>64</v>
      </c>
      <c r="B58" s="18" t="s">
        <v>2016</v>
      </c>
      <c r="C58" s="27" t="s">
        <v>2015</v>
      </c>
      <c r="D58" s="75">
        <v>0.17</v>
      </c>
      <c r="E58" s="30" t="s">
        <v>41</v>
      </c>
    </row>
    <row r="59" spans="1:5" ht="27" customHeight="1">
      <c r="A59" s="17" t="s">
        <v>64</v>
      </c>
      <c r="B59" s="18" t="s">
        <v>2018</v>
      </c>
      <c r="C59" s="27" t="s">
        <v>2017</v>
      </c>
      <c r="D59" s="75">
        <v>0.18</v>
      </c>
      <c r="E59" s="30" t="s">
        <v>41</v>
      </c>
    </row>
    <row r="60" spans="1:5" ht="27" customHeight="1">
      <c r="A60" s="17" t="s">
        <v>64</v>
      </c>
      <c r="B60" s="18" t="s">
        <v>2020</v>
      </c>
      <c r="C60" s="27" t="s">
        <v>2019</v>
      </c>
      <c r="D60" s="75">
        <v>0.05</v>
      </c>
      <c r="E60" s="30" t="s">
        <v>45</v>
      </c>
    </row>
    <row r="61" spans="1:5" ht="27" customHeight="1">
      <c r="A61" s="17" t="s">
        <v>65</v>
      </c>
      <c r="B61" s="18" t="s">
        <v>2097</v>
      </c>
      <c r="C61" s="27" t="s">
        <v>75</v>
      </c>
      <c r="D61" s="75">
        <v>0.05</v>
      </c>
      <c r="E61" s="30" t="s">
        <v>45</v>
      </c>
    </row>
    <row r="62" spans="1:5" ht="27" customHeight="1">
      <c r="A62" s="17" t="s">
        <v>65</v>
      </c>
      <c r="B62" s="18" t="s">
        <v>2099</v>
      </c>
      <c r="C62" s="27" t="s">
        <v>2098</v>
      </c>
      <c r="D62" s="75">
        <v>0.1</v>
      </c>
      <c r="E62" s="30" t="s">
        <v>40</v>
      </c>
    </row>
    <row r="63" spans="1:5" ht="27" customHeight="1">
      <c r="A63" s="17" t="s">
        <v>65</v>
      </c>
      <c r="B63" s="18" t="s">
        <v>2101</v>
      </c>
      <c r="C63" s="27" t="s">
        <v>2100</v>
      </c>
      <c r="D63" s="75">
        <v>0.85</v>
      </c>
      <c r="E63" s="30" t="s">
        <v>40</v>
      </c>
    </row>
    <row r="64" spans="1:5" ht="27" customHeight="1">
      <c r="A64" s="17" t="s">
        <v>66</v>
      </c>
      <c r="B64" s="18" t="s">
        <v>2144</v>
      </c>
      <c r="C64" s="27" t="s">
        <v>75</v>
      </c>
      <c r="D64" s="75">
        <v>0.05</v>
      </c>
      <c r="E64" s="30" t="s">
        <v>45</v>
      </c>
    </row>
    <row r="65" spans="1:5" ht="27" customHeight="1">
      <c r="A65" s="17" t="s">
        <v>66</v>
      </c>
      <c r="B65" s="18" t="s">
        <v>2146</v>
      </c>
      <c r="C65" s="27" t="s">
        <v>2145</v>
      </c>
      <c r="D65" s="75">
        <v>0.3</v>
      </c>
      <c r="E65" s="30" t="s">
        <v>45</v>
      </c>
    </row>
    <row r="66" spans="1:5" ht="27" customHeight="1">
      <c r="A66" s="17" t="s">
        <v>66</v>
      </c>
      <c r="B66" s="18" t="s">
        <v>2148</v>
      </c>
      <c r="C66" s="27" t="s">
        <v>2147</v>
      </c>
      <c r="D66" s="75">
        <v>0.2</v>
      </c>
      <c r="E66" s="30" t="s">
        <v>45</v>
      </c>
    </row>
    <row r="67" spans="1:5" ht="27" customHeight="1">
      <c r="A67" s="17" t="s">
        <v>66</v>
      </c>
      <c r="B67" s="18" t="s">
        <v>2150</v>
      </c>
      <c r="C67" s="27" t="s">
        <v>2149</v>
      </c>
      <c r="D67" s="75">
        <v>0.2</v>
      </c>
      <c r="E67" s="30" t="s">
        <v>45</v>
      </c>
    </row>
    <row r="68" spans="1:5" ht="27" customHeight="1">
      <c r="A68" s="17" t="s">
        <v>66</v>
      </c>
      <c r="B68" s="18" t="s">
        <v>2152</v>
      </c>
      <c r="C68" s="27" t="s">
        <v>2151</v>
      </c>
      <c r="D68" s="75">
        <v>0.25</v>
      </c>
      <c r="E68" s="30" t="s">
        <v>45</v>
      </c>
    </row>
    <row r="69" spans="1:5" ht="27" customHeight="1">
      <c r="A69" s="17" t="s">
        <v>2246</v>
      </c>
      <c r="B69" s="18" t="s">
        <v>2247</v>
      </c>
      <c r="C69" s="27" t="s">
        <v>75</v>
      </c>
      <c r="D69" s="75">
        <v>0.05</v>
      </c>
      <c r="E69" s="30" t="s">
        <v>45</v>
      </c>
    </row>
    <row r="70" spans="1:5" ht="27" customHeight="1">
      <c r="A70" s="17" t="s">
        <v>2246</v>
      </c>
      <c r="B70" s="18" t="s">
        <v>2248</v>
      </c>
      <c r="C70" s="27" t="s">
        <v>2011</v>
      </c>
      <c r="D70" s="75">
        <v>0.3</v>
      </c>
      <c r="E70" s="30" t="s">
        <v>41</v>
      </c>
    </row>
    <row r="71" spans="1:5" ht="27" customHeight="1">
      <c r="A71" s="17" t="s">
        <v>2246</v>
      </c>
      <c r="B71" s="18" t="s">
        <v>2250</v>
      </c>
      <c r="C71" s="27" t="s">
        <v>2249</v>
      </c>
      <c r="D71" s="75">
        <v>0.65</v>
      </c>
      <c r="E71" s="30" t="s">
        <v>44</v>
      </c>
    </row>
    <row r="72" spans="1:5" ht="27" customHeight="1">
      <c r="A72" s="17" t="s">
        <v>67</v>
      </c>
      <c r="B72" s="18" t="s">
        <v>2269</v>
      </c>
      <c r="C72" s="27" t="s">
        <v>75</v>
      </c>
      <c r="D72" s="75">
        <v>0.1</v>
      </c>
      <c r="E72" s="30" t="s">
        <v>45</v>
      </c>
    </row>
    <row r="73" spans="1:5" ht="27" customHeight="1">
      <c r="A73" s="17" t="s">
        <v>67</v>
      </c>
      <c r="B73" s="18" t="s">
        <v>2271</v>
      </c>
      <c r="C73" s="27" t="s">
        <v>2270</v>
      </c>
      <c r="D73" s="75">
        <v>0.2</v>
      </c>
      <c r="E73" s="30" t="s">
        <v>40</v>
      </c>
    </row>
    <row r="74" spans="1:5" ht="27" customHeight="1">
      <c r="A74" s="17" t="s">
        <v>67</v>
      </c>
      <c r="B74" s="18" t="s">
        <v>2273</v>
      </c>
      <c r="C74" s="27" t="s">
        <v>2272</v>
      </c>
      <c r="D74" s="75">
        <v>0.2</v>
      </c>
      <c r="E74" s="30" t="s">
        <v>40</v>
      </c>
    </row>
    <row r="75" spans="1:5" ht="27" customHeight="1">
      <c r="A75" s="17" t="s">
        <v>67</v>
      </c>
      <c r="B75" s="18" t="s">
        <v>2275</v>
      </c>
      <c r="C75" s="27" t="s">
        <v>2274</v>
      </c>
      <c r="D75" s="75">
        <v>0.2</v>
      </c>
      <c r="E75" s="30" t="s">
        <v>40</v>
      </c>
    </row>
    <row r="76" spans="1:5" ht="27" customHeight="1">
      <c r="A76" s="17" t="s">
        <v>67</v>
      </c>
      <c r="B76" s="18" t="s">
        <v>2277</v>
      </c>
      <c r="C76" s="27" t="s">
        <v>2276</v>
      </c>
      <c r="D76" s="75">
        <v>0.2</v>
      </c>
      <c r="E76" s="30" t="s">
        <v>40</v>
      </c>
    </row>
    <row r="77" spans="1:5" ht="27" customHeight="1">
      <c r="A77" s="17" t="s">
        <v>67</v>
      </c>
      <c r="B77" s="18" t="s">
        <v>2279</v>
      </c>
      <c r="C77" s="27" t="s">
        <v>2278</v>
      </c>
      <c r="D77" s="75">
        <v>0.1</v>
      </c>
      <c r="E77" s="30" t="s">
        <v>45</v>
      </c>
    </row>
    <row r="78" spans="1:5" ht="27" customHeight="1">
      <c r="A78" s="17"/>
      <c r="B78" s="18"/>
      <c r="C78" s="27"/>
      <c r="D78" s="75"/>
      <c r="E78" s="30"/>
    </row>
    <row r="79" spans="1:5" ht="27" customHeight="1">
      <c r="A79" s="17"/>
      <c r="B79" s="18"/>
      <c r="C79" s="27"/>
      <c r="D79" s="75"/>
      <c r="E79" s="30"/>
    </row>
    <row r="80" spans="1:5" ht="27" customHeight="1">
      <c r="A80" s="17"/>
      <c r="B80" s="18"/>
      <c r="C80" s="27"/>
      <c r="D80" s="75"/>
      <c r="E80" s="30"/>
    </row>
    <row r="81" spans="1:5" ht="27" customHeight="1">
      <c r="A81" s="17"/>
      <c r="B81" s="18"/>
      <c r="C81" s="27"/>
      <c r="D81" s="75"/>
      <c r="E81" s="30"/>
    </row>
    <row r="82" spans="1:5" ht="27" customHeight="1">
      <c r="A82" s="17"/>
      <c r="B82" s="18"/>
      <c r="C82" s="27"/>
      <c r="D82" s="75"/>
      <c r="E82" s="30"/>
    </row>
    <row r="83" spans="1:5" ht="27" customHeight="1">
      <c r="A83" s="17"/>
      <c r="B83" s="18"/>
      <c r="C83" s="27"/>
      <c r="D83" s="75"/>
      <c r="E83" s="30"/>
    </row>
    <row r="84" spans="1:5" ht="27" customHeight="1">
      <c r="A84" s="17"/>
      <c r="B84" s="18"/>
      <c r="C84" s="27"/>
      <c r="D84" s="75"/>
      <c r="E84" s="30"/>
    </row>
    <row r="85" spans="1:5" ht="27" customHeight="1">
      <c r="A85" s="17"/>
      <c r="B85" s="18"/>
      <c r="C85" s="27"/>
      <c r="D85" s="75"/>
      <c r="E85" s="30"/>
    </row>
    <row r="86" spans="1:5" ht="27" customHeight="1">
      <c r="A86" s="17"/>
      <c r="B86" s="18"/>
      <c r="C86" s="27"/>
      <c r="D86" s="75"/>
      <c r="E86" s="30"/>
    </row>
    <row r="87" spans="1:5" ht="27" customHeight="1">
      <c r="A87" s="17"/>
      <c r="B87" s="18"/>
      <c r="C87" s="27"/>
      <c r="D87" s="75"/>
      <c r="E87" s="30"/>
    </row>
    <row r="88" spans="1:5" ht="27" customHeight="1">
      <c r="A88" s="17"/>
      <c r="B88" s="18"/>
      <c r="C88" s="27"/>
      <c r="D88" s="75"/>
      <c r="E88" s="30"/>
    </row>
    <row r="89" spans="1:5" ht="27" customHeight="1">
      <c r="A89" s="17"/>
      <c r="B89" s="18"/>
      <c r="C89" s="27"/>
      <c r="D89" s="75"/>
      <c r="E89" s="30"/>
    </row>
    <row r="90" spans="1:5" ht="27" customHeight="1">
      <c r="A90" s="17"/>
      <c r="B90" s="18"/>
      <c r="C90" s="27"/>
      <c r="D90" s="75"/>
      <c r="E90" s="30"/>
    </row>
    <row r="91" spans="1:5" ht="27" customHeight="1">
      <c r="A91" s="17"/>
      <c r="B91" s="18"/>
      <c r="C91" s="27"/>
      <c r="D91" s="75"/>
      <c r="E91" s="30"/>
    </row>
    <row r="92" spans="1:5" ht="27" customHeight="1">
      <c r="A92" s="17"/>
      <c r="B92" s="18"/>
      <c r="C92" s="27"/>
      <c r="D92" s="75"/>
      <c r="E92" s="30"/>
    </row>
    <row r="93" spans="1:5" ht="27" customHeight="1">
      <c r="A93" s="17"/>
      <c r="B93" s="18"/>
      <c r="C93" s="27"/>
      <c r="D93" s="75"/>
      <c r="E93" s="30"/>
    </row>
    <row r="94" spans="1:5" ht="27" customHeight="1">
      <c r="A94" s="17"/>
      <c r="B94" s="18"/>
      <c r="C94" s="27"/>
      <c r="D94" s="75"/>
      <c r="E94" s="30"/>
    </row>
    <row r="95" spans="1:5" ht="27" customHeight="1">
      <c r="A95" s="17"/>
      <c r="B95" s="18"/>
      <c r="C95" s="27"/>
      <c r="D95" s="75"/>
      <c r="E95" s="30"/>
    </row>
    <row r="96" spans="1:5" ht="27" customHeight="1">
      <c r="A96" s="17"/>
      <c r="B96" s="18"/>
      <c r="C96" s="27"/>
      <c r="D96" s="75"/>
      <c r="E96" s="30"/>
    </row>
    <row r="97" spans="1:5" ht="27" customHeight="1">
      <c r="A97" s="17"/>
      <c r="B97" s="18"/>
      <c r="C97" s="27"/>
      <c r="D97" s="75"/>
      <c r="E97" s="30"/>
    </row>
    <row r="98" spans="1:5" ht="27" customHeight="1">
      <c r="A98" s="17"/>
      <c r="B98" s="18"/>
      <c r="C98" s="27"/>
      <c r="D98" s="75"/>
      <c r="E98" s="30"/>
    </row>
    <row r="99" spans="1:5" ht="27" customHeight="1">
      <c r="A99" s="17"/>
      <c r="B99" s="18"/>
      <c r="C99" s="27"/>
      <c r="D99" s="75"/>
      <c r="E99" s="30"/>
    </row>
    <row r="100" spans="1:5" ht="27" customHeight="1">
      <c r="A100" s="17"/>
      <c r="B100" s="18"/>
      <c r="C100" s="27"/>
      <c r="D100" s="75"/>
      <c r="E100" s="30"/>
    </row>
    <row r="101" spans="1:5" ht="27" customHeight="1">
      <c r="A101" s="17"/>
      <c r="B101" s="18"/>
      <c r="C101" s="27"/>
      <c r="D101" s="75"/>
      <c r="E101" s="30"/>
    </row>
    <row r="102" spans="1:5" ht="27" customHeight="1">
      <c r="A102" s="17"/>
      <c r="B102" s="18"/>
      <c r="C102" s="27"/>
      <c r="D102" s="75"/>
      <c r="E102" s="30"/>
    </row>
    <row r="103" spans="1:5" ht="27" customHeight="1">
      <c r="A103" s="17"/>
      <c r="B103" s="18"/>
      <c r="C103" s="27"/>
      <c r="D103" s="75"/>
      <c r="E103" s="30"/>
    </row>
    <row r="104" spans="1:5" ht="27" customHeight="1">
      <c r="A104" s="17"/>
      <c r="B104" s="18"/>
      <c r="C104" s="27"/>
      <c r="D104" s="75"/>
      <c r="E104" s="30"/>
    </row>
    <row r="105" spans="1:5" ht="27" customHeight="1">
      <c r="A105" s="17"/>
      <c r="B105" s="18"/>
      <c r="C105" s="27"/>
      <c r="D105" s="75"/>
      <c r="E105" s="30"/>
    </row>
    <row r="106" spans="1:5" ht="27" customHeight="1">
      <c r="A106" s="17"/>
      <c r="B106" s="18"/>
      <c r="C106" s="27"/>
      <c r="D106" s="75"/>
      <c r="E106" s="30"/>
    </row>
    <row r="107" spans="1:5" ht="27" customHeight="1">
      <c r="A107" s="17"/>
      <c r="B107" s="18"/>
      <c r="C107" s="27"/>
      <c r="D107" s="75"/>
      <c r="E107" s="30"/>
    </row>
    <row r="108" spans="1:5" ht="27" customHeight="1">
      <c r="A108" s="17"/>
      <c r="B108" s="18"/>
      <c r="C108" s="27"/>
      <c r="D108" s="75"/>
      <c r="E108" s="30"/>
    </row>
    <row r="109" spans="1:5" ht="27" customHeight="1">
      <c r="A109" s="17"/>
      <c r="B109" s="18"/>
      <c r="C109" s="27"/>
      <c r="D109" s="75"/>
      <c r="E109" s="30"/>
    </row>
    <row r="110" spans="1:5" ht="27" customHeight="1">
      <c r="A110" s="17"/>
      <c r="B110" s="18"/>
      <c r="C110" s="27"/>
      <c r="D110" s="75"/>
      <c r="E110" s="30"/>
    </row>
    <row r="111" spans="1:5" ht="27" customHeight="1">
      <c r="A111" s="17"/>
      <c r="B111" s="18"/>
      <c r="C111" s="27"/>
      <c r="D111" s="75"/>
      <c r="E111" s="30"/>
    </row>
    <row r="112" spans="1:5" ht="27" customHeight="1">
      <c r="A112" s="17"/>
      <c r="B112" s="18"/>
      <c r="C112" s="27"/>
      <c r="D112" s="75"/>
      <c r="E112" s="30"/>
    </row>
    <row r="113" spans="1:5" ht="27" customHeight="1">
      <c r="A113" s="17"/>
      <c r="B113" s="18"/>
      <c r="C113" s="27"/>
      <c r="D113" s="75"/>
      <c r="E113" s="30"/>
    </row>
    <row r="114" spans="1:5" ht="27" customHeight="1">
      <c r="A114" s="17"/>
      <c r="B114" s="18"/>
      <c r="C114" s="27"/>
      <c r="D114" s="75"/>
      <c r="E114" s="30"/>
    </row>
    <row r="115" spans="1:5" ht="27" customHeight="1">
      <c r="A115" s="17"/>
      <c r="B115" s="18"/>
      <c r="C115" s="27"/>
      <c r="D115" s="75"/>
      <c r="E115" s="30"/>
    </row>
    <row r="116" spans="1:5" ht="27" customHeight="1">
      <c r="A116" s="17"/>
      <c r="B116" s="18"/>
      <c r="C116" s="27"/>
      <c r="D116" s="75"/>
      <c r="E116" s="30"/>
    </row>
    <row r="117" spans="1:5" ht="27" customHeight="1">
      <c r="A117" s="17"/>
      <c r="B117" s="18"/>
      <c r="C117" s="27"/>
      <c r="D117" s="75"/>
      <c r="E117" s="30"/>
    </row>
    <row r="118" spans="1:5" ht="27" customHeight="1">
      <c r="A118" s="17"/>
      <c r="B118" s="18"/>
      <c r="C118" s="27"/>
      <c r="D118" s="75"/>
      <c r="E118" s="30"/>
    </row>
    <row r="119" spans="1:5" ht="27" customHeight="1">
      <c r="A119" s="17"/>
      <c r="B119" s="18"/>
      <c r="C119" s="27"/>
      <c r="D119" s="75"/>
      <c r="E119" s="30"/>
    </row>
    <row r="120" spans="1:5" ht="27" customHeight="1">
      <c r="A120" s="17"/>
      <c r="B120" s="18"/>
      <c r="C120" s="27"/>
      <c r="D120" s="75"/>
      <c r="E120" s="30"/>
    </row>
    <row r="121" spans="1:5" ht="27" customHeight="1">
      <c r="A121" s="17"/>
      <c r="B121" s="18"/>
      <c r="C121" s="27"/>
      <c r="D121" s="75"/>
      <c r="E121" s="30"/>
    </row>
    <row r="122" spans="1:5" ht="27" customHeight="1">
      <c r="A122" s="17"/>
      <c r="B122" s="18"/>
      <c r="C122" s="27"/>
      <c r="D122" s="75"/>
      <c r="E122" s="30"/>
    </row>
    <row r="123" spans="1:5" ht="27" customHeight="1">
      <c r="A123" s="17"/>
      <c r="B123" s="18"/>
      <c r="C123" s="27"/>
      <c r="D123" s="75"/>
      <c r="E123" s="30"/>
    </row>
    <row r="124" spans="1:5" ht="27" customHeight="1">
      <c r="A124" s="17"/>
      <c r="B124" s="18"/>
      <c r="C124" s="27"/>
      <c r="D124" s="75"/>
      <c r="E124" s="30"/>
    </row>
    <row r="125" spans="1:5" ht="27" customHeight="1">
      <c r="A125" s="17"/>
      <c r="B125" s="18"/>
      <c r="C125" s="27"/>
      <c r="D125" s="75"/>
      <c r="E125" s="30"/>
    </row>
    <row r="126" spans="1:5" ht="27" customHeight="1">
      <c r="A126" s="17"/>
      <c r="B126" s="18"/>
      <c r="C126" s="27"/>
      <c r="D126" s="75"/>
      <c r="E126" s="30"/>
    </row>
    <row r="127" spans="1:5" ht="27" customHeight="1">
      <c r="A127" s="17"/>
      <c r="B127" s="18"/>
      <c r="C127" s="27"/>
      <c r="D127" s="75"/>
      <c r="E127" s="30"/>
    </row>
    <row r="128" spans="1:5" ht="27" customHeight="1">
      <c r="A128" s="17"/>
      <c r="B128" s="18"/>
      <c r="C128" s="27"/>
      <c r="D128" s="75"/>
      <c r="E128" s="30"/>
    </row>
    <row r="129" spans="1:5" ht="27" customHeight="1">
      <c r="A129" s="17"/>
      <c r="B129" s="18"/>
      <c r="C129" s="27"/>
      <c r="D129" s="75"/>
      <c r="E129" s="30"/>
    </row>
    <row r="130" spans="1:5" ht="27" customHeight="1">
      <c r="A130" s="17"/>
      <c r="B130" s="18"/>
      <c r="C130" s="27"/>
      <c r="D130" s="75"/>
      <c r="E130" s="30"/>
    </row>
    <row r="131" spans="1:5" ht="27" customHeight="1">
      <c r="A131" s="17"/>
      <c r="B131" s="18"/>
      <c r="C131" s="27"/>
      <c r="D131" s="75"/>
      <c r="E131" s="30"/>
    </row>
    <row r="132" spans="1:5" ht="27" customHeight="1">
      <c r="A132" s="17"/>
      <c r="B132" s="18"/>
      <c r="C132" s="27"/>
      <c r="D132" s="75"/>
      <c r="E132" s="30"/>
    </row>
    <row r="133" spans="1:5" ht="27" customHeight="1">
      <c r="A133" s="17"/>
      <c r="B133" s="18"/>
      <c r="C133" s="27"/>
      <c r="D133" s="75"/>
      <c r="E133" s="30"/>
    </row>
    <row r="134" spans="1:5" ht="27" customHeight="1">
      <c r="A134" s="17"/>
      <c r="B134" s="18"/>
      <c r="C134" s="27"/>
      <c r="D134" s="75"/>
      <c r="E134" s="30"/>
    </row>
    <row r="135" spans="1:5" ht="27" customHeight="1">
      <c r="A135" s="17"/>
      <c r="B135" s="18"/>
      <c r="C135" s="27"/>
      <c r="D135" s="75"/>
      <c r="E135" s="30"/>
    </row>
    <row r="136" spans="1:5" ht="27" customHeight="1">
      <c r="A136" s="17"/>
      <c r="B136" s="18"/>
      <c r="C136" s="27"/>
      <c r="D136" s="75"/>
      <c r="E136" s="30"/>
    </row>
    <row r="137" spans="1:5" ht="27" customHeight="1">
      <c r="A137" s="17"/>
      <c r="B137" s="18"/>
      <c r="C137" s="27"/>
      <c r="D137" s="75"/>
      <c r="E137" s="30"/>
    </row>
    <row r="138" spans="1:5" ht="27" customHeight="1">
      <c r="A138" s="17"/>
      <c r="B138" s="18"/>
      <c r="C138" s="27"/>
      <c r="D138" s="75"/>
      <c r="E138" s="30"/>
    </row>
    <row r="139" spans="1:5" ht="27" customHeight="1">
      <c r="A139" s="17"/>
      <c r="B139" s="18"/>
      <c r="C139" s="27"/>
      <c r="D139" s="75"/>
      <c r="E139" s="30"/>
    </row>
    <row r="140" spans="1:5" ht="27" customHeight="1">
      <c r="A140" s="17"/>
      <c r="B140" s="18"/>
      <c r="C140" s="27"/>
      <c r="D140" s="75"/>
      <c r="E140" s="30"/>
    </row>
    <row r="141" spans="1:5" ht="27" customHeight="1">
      <c r="A141" s="17"/>
      <c r="B141" s="18"/>
      <c r="C141" s="27"/>
      <c r="D141" s="75"/>
      <c r="E141" s="30"/>
    </row>
    <row r="142" spans="1:5" ht="27" customHeight="1">
      <c r="A142" s="17"/>
      <c r="B142" s="18"/>
      <c r="C142" s="27"/>
      <c r="D142" s="75"/>
      <c r="E142" s="30"/>
    </row>
    <row r="143" spans="1:5" ht="27" customHeight="1">
      <c r="A143" s="17"/>
      <c r="B143" s="18"/>
      <c r="C143" s="27"/>
      <c r="D143" s="75"/>
      <c r="E143" s="30"/>
    </row>
    <row r="144" spans="1:5" ht="27" customHeight="1">
      <c r="A144" s="17"/>
      <c r="B144" s="18"/>
      <c r="C144" s="27"/>
      <c r="D144" s="75"/>
      <c r="E144" s="30"/>
    </row>
    <row r="145" spans="1:5" ht="27" customHeight="1">
      <c r="A145" s="17"/>
      <c r="B145" s="18"/>
      <c r="C145" s="27"/>
      <c r="D145" s="75"/>
      <c r="E145" s="30"/>
    </row>
    <row r="146" spans="1:5" ht="27" customHeight="1">
      <c r="A146" s="17"/>
      <c r="B146" s="18"/>
      <c r="C146" s="27"/>
      <c r="D146" s="75"/>
      <c r="E146" s="30"/>
    </row>
    <row r="147" spans="1:5" ht="27" customHeight="1">
      <c r="A147" s="17"/>
      <c r="B147" s="18"/>
      <c r="C147" s="27"/>
      <c r="D147" s="75"/>
      <c r="E147" s="30"/>
    </row>
    <row r="148" spans="1:5" ht="27" customHeight="1">
      <c r="A148" s="17"/>
      <c r="B148" s="18"/>
      <c r="C148" s="27"/>
      <c r="D148" s="75"/>
      <c r="E148" s="30"/>
    </row>
    <row r="149" spans="1:5" ht="27" customHeight="1">
      <c r="A149" s="17"/>
      <c r="B149" s="18"/>
      <c r="C149" s="27"/>
      <c r="D149" s="75"/>
      <c r="E149" s="30"/>
    </row>
    <row r="150" spans="1:5" ht="27" customHeight="1">
      <c r="A150" s="17"/>
      <c r="B150" s="18"/>
      <c r="C150" s="27"/>
      <c r="D150" s="75"/>
      <c r="E150" s="30"/>
    </row>
    <row r="151" spans="1:5" ht="27" customHeight="1">
      <c r="A151" s="17"/>
      <c r="B151" s="18"/>
      <c r="C151" s="27"/>
      <c r="D151" s="75"/>
      <c r="E151" s="30"/>
    </row>
    <row r="152" spans="1:5" ht="27" customHeight="1">
      <c r="A152" s="17"/>
      <c r="B152" s="18"/>
      <c r="C152" s="27"/>
      <c r="D152" s="75"/>
      <c r="E152" s="30"/>
    </row>
    <row r="153" spans="1:5" ht="27" customHeight="1">
      <c r="A153" s="17"/>
      <c r="B153" s="18"/>
      <c r="C153" s="27"/>
      <c r="D153" s="75"/>
      <c r="E153" s="30"/>
    </row>
    <row r="154" spans="1:5" ht="27" customHeight="1">
      <c r="A154" s="17"/>
      <c r="B154" s="18"/>
      <c r="C154" s="27"/>
      <c r="D154" s="75"/>
      <c r="E154" s="30"/>
    </row>
    <row r="155" spans="1:5" ht="27" customHeight="1">
      <c r="A155" s="17"/>
      <c r="B155" s="18"/>
      <c r="C155" s="27"/>
      <c r="D155" s="75"/>
      <c r="E155" s="30"/>
    </row>
    <row r="156" spans="1:5" ht="27" customHeight="1">
      <c r="A156" s="17"/>
      <c r="B156" s="18"/>
      <c r="C156" s="27"/>
      <c r="D156" s="75"/>
      <c r="E156" s="30"/>
    </row>
    <row r="157" spans="1:5" ht="27" customHeight="1">
      <c r="A157" s="17"/>
      <c r="B157" s="18"/>
      <c r="C157" s="27"/>
      <c r="D157" s="75"/>
      <c r="E157" s="30"/>
    </row>
    <row r="158" spans="1:5" ht="27" customHeight="1">
      <c r="A158" s="17"/>
      <c r="B158" s="18"/>
      <c r="C158" s="27"/>
      <c r="D158" s="75"/>
      <c r="E158" s="30"/>
    </row>
    <row r="159" spans="1:5" ht="27" customHeight="1">
      <c r="A159" s="17"/>
      <c r="B159" s="18"/>
      <c r="C159" s="27"/>
      <c r="D159" s="75"/>
      <c r="E159" s="30"/>
    </row>
    <row r="160" spans="1:5" ht="27" customHeight="1">
      <c r="A160" s="17"/>
      <c r="B160" s="18"/>
      <c r="C160" s="27"/>
      <c r="D160" s="75"/>
      <c r="E160" s="30"/>
    </row>
    <row r="161" spans="1:5" ht="27" customHeight="1">
      <c r="A161" s="17"/>
      <c r="B161" s="18"/>
      <c r="C161" s="27"/>
      <c r="D161" s="75"/>
      <c r="E161" s="30"/>
    </row>
    <row r="162" spans="1:5" ht="27" customHeight="1">
      <c r="A162" s="17"/>
      <c r="B162" s="18"/>
      <c r="C162" s="27"/>
      <c r="D162" s="75"/>
      <c r="E162" s="30"/>
    </row>
    <row r="163" spans="1:5" ht="27" customHeight="1">
      <c r="A163" s="17"/>
      <c r="B163" s="18"/>
      <c r="C163" s="27"/>
      <c r="D163" s="75"/>
      <c r="E163" s="30"/>
    </row>
    <row r="164" spans="1:5" ht="27" customHeight="1">
      <c r="A164" s="17"/>
      <c r="B164" s="18"/>
      <c r="C164" s="27"/>
      <c r="D164" s="75"/>
      <c r="E164" s="30"/>
    </row>
    <row r="165" spans="1:5" ht="27" customHeight="1">
      <c r="A165" s="17"/>
      <c r="B165" s="18"/>
      <c r="C165" s="27"/>
      <c r="D165" s="75"/>
      <c r="E165" s="30"/>
    </row>
    <row r="166" spans="1:5" ht="27" customHeight="1">
      <c r="A166" s="17"/>
      <c r="B166" s="18"/>
      <c r="C166" s="27"/>
      <c r="D166" s="75"/>
      <c r="E166" s="30"/>
    </row>
    <row r="167" spans="1:5" ht="27" customHeight="1">
      <c r="A167" s="17"/>
      <c r="B167" s="18"/>
      <c r="C167" s="27"/>
      <c r="D167" s="75"/>
      <c r="E167" s="30"/>
    </row>
    <row r="168" spans="1:5" ht="27" customHeight="1">
      <c r="A168" s="17"/>
      <c r="B168" s="18"/>
      <c r="C168" s="27"/>
      <c r="D168" s="75"/>
      <c r="E168" s="30"/>
    </row>
    <row r="169" spans="1:5" ht="27" customHeight="1">
      <c r="A169" s="17"/>
      <c r="B169" s="18"/>
      <c r="C169" s="27"/>
      <c r="D169" s="75"/>
      <c r="E169" s="30"/>
    </row>
    <row r="170" spans="1:5" ht="27" customHeight="1">
      <c r="A170" s="17"/>
      <c r="B170" s="18"/>
      <c r="C170" s="27"/>
      <c r="D170" s="75"/>
      <c r="E170" s="30"/>
    </row>
    <row r="171" spans="1:5" ht="27" customHeight="1">
      <c r="A171" s="17"/>
      <c r="B171" s="18"/>
      <c r="C171" s="27"/>
      <c r="D171" s="75"/>
      <c r="E171" s="30"/>
    </row>
    <row r="172" spans="1:5" ht="27" customHeight="1">
      <c r="A172" s="17"/>
      <c r="B172" s="18"/>
      <c r="C172" s="27"/>
      <c r="D172" s="75"/>
      <c r="E172" s="30"/>
    </row>
    <row r="173" spans="1:5" ht="27" customHeight="1">
      <c r="A173" s="17"/>
      <c r="B173" s="18"/>
      <c r="C173" s="27"/>
      <c r="D173" s="75"/>
      <c r="E173" s="30"/>
    </row>
    <row r="174" spans="1:5" ht="27" customHeight="1">
      <c r="A174" s="17"/>
      <c r="B174" s="18"/>
      <c r="C174" s="27"/>
      <c r="D174" s="75"/>
      <c r="E174" s="30"/>
    </row>
    <row r="175" spans="1:5" ht="27" customHeight="1">
      <c r="A175" s="17"/>
      <c r="B175" s="18"/>
      <c r="C175" s="27"/>
      <c r="D175" s="75"/>
      <c r="E175" s="30"/>
    </row>
    <row r="176" spans="1:5" ht="27" customHeight="1">
      <c r="A176" s="17"/>
      <c r="B176" s="18"/>
      <c r="C176" s="27"/>
      <c r="D176" s="75"/>
      <c r="E176" s="30"/>
    </row>
    <row r="177" spans="1:5" ht="27" customHeight="1">
      <c r="A177" s="17"/>
      <c r="B177" s="18"/>
      <c r="C177" s="27"/>
      <c r="D177" s="75"/>
      <c r="E177" s="30"/>
    </row>
    <row r="178" spans="1:5" ht="27" customHeight="1">
      <c r="A178" s="17"/>
      <c r="B178" s="18"/>
      <c r="C178" s="27"/>
      <c r="D178" s="75"/>
      <c r="E178" s="30"/>
    </row>
    <row r="179" spans="1:5" ht="27" customHeight="1">
      <c r="A179" s="17"/>
      <c r="B179" s="18"/>
      <c r="C179" s="27"/>
      <c r="D179" s="75"/>
      <c r="E179" s="30"/>
    </row>
    <row r="180" spans="1:5" ht="27" customHeight="1">
      <c r="A180" s="17"/>
      <c r="B180" s="18"/>
      <c r="C180" s="27"/>
      <c r="D180" s="75"/>
      <c r="E180" s="30"/>
    </row>
    <row r="181" spans="1:5" ht="27" customHeight="1">
      <c r="A181" s="17"/>
      <c r="B181" s="18"/>
      <c r="C181" s="27"/>
      <c r="D181" s="75"/>
      <c r="E181" s="30"/>
    </row>
    <row r="182" spans="1:5" ht="27" customHeight="1">
      <c r="A182" s="17"/>
      <c r="B182" s="18"/>
      <c r="C182" s="27"/>
      <c r="D182" s="75"/>
      <c r="E182" s="30"/>
    </row>
    <row r="183" spans="1:5" ht="27" customHeight="1">
      <c r="A183" s="17"/>
      <c r="B183" s="18"/>
      <c r="C183" s="27"/>
      <c r="D183" s="75"/>
      <c r="E183" s="30"/>
    </row>
    <row r="184" spans="1:5" ht="27" customHeight="1">
      <c r="A184" s="17"/>
      <c r="B184" s="18"/>
      <c r="C184" s="27"/>
      <c r="D184" s="75"/>
      <c r="E184" s="30"/>
    </row>
    <row r="185" spans="1:5" ht="27" customHeight="1">
      <c r="A185" s="17"/>
      <c r="B185" s="18"/>
      <c r="C185" s="27"/>
      <c r="D185" s="75"/>
      <c r="E185" s="30"/>
    </row>
    <row r="186" spans="1:5" ht="27" customHeight="1">
      <c r="A186" s="17"/>
      <c r="B186" s="18"/>
      <c r="C186" s="27"/>
      <c r="D186" s="75"/>
      <c r="E186" s="30"/>
    </row>
    <row r="187" spans="1:5" ht="27" customHeight="1">
      <c r="A187" s="17"/>
      <c r="B187" s="18"/>
      <c r="C187" s="27"/>
      <c r="D187" s="75"/>
      <c r="E187" s="30"/>
    </row>
    <row r="188" spans="1:5" ht="27" customHeight="1">
      <c r="A188" s="17"/>
      <c r="B188" s="18"/>
      <c r="C188" s="27"/>
      <c r="D188" s="75"/>
      <c r="E188" s="30"/>
    </row>
    <row r="189" spans="1:5" ht="27" customHeight="1">
      <c r="A189" s="17"/>
      <c r="B189" s="18"/>
      <c r="C189" s="27"/>
      <c r="D189" s="75"/>
      <c r="E189" s="30"/>
    </row>
    <row r="190" spans="1:5" ht="27" customHeight="1">
      <c r="A190" s="17"/>
      <c r="B190" s="18"/>
      <c r="C190" s="27"/>
      <c r="D190" s="75"/>
      <c r="E190" s="30"/>
    </row>
    <row r="191" spans="1:5" ht="27" customHeight="1">
      <c r="A191" s="17"/>
      <c r="B191" s="18"/>
      <c r="C191" s="27"/>
      <c r="D191" s="75"/>
      <c r="E191" s="30"/>
    </row>
    <row r="192" spans="1:5" ht="27" customHeight="1">
      <c r="A192" s="17"/>
      <c r="B192" s="18"/>
      <c r="C192" s="27"/>
      <c r="D192" s="75"/>
      <c r="E192" s="30"/>
    </row>
    <row r="193" spans="1:5" ht="27" customHeight="1">
      <c r="A193" s="17"/>
      <c r="B193" s="18"/>
      <c r="C193" s="27"/>
      <c r="D193" s="75"/>
      <c r="E193" s="30"/>
    </row>
    <row r="194" spans="1:5" ht="27" customHeight="1">
      <c r="A194" s="17"/>
      <c r="B194" s="18"/>
      <c r="C194" s="27"/>
      <c r="D194" s="75"/>
      <c r="E194" s="30"/>
    </row>
    <row r="195" spans="1:5" ht="27" customHeight="1">
      <c r="A195" s="17"/>
      <c r="B195" s="18"/>
      <c r="C195" s="27"/>
      <c r="D195" s="75"/>
      <c r="E195" s="30"/>
    </row>
    <row r="196" spans="1:5" ht="27" customHeight="1">
      <c r="A196" s="17"/>
      <c r="B196" s="18"/>
      <c r="C196" s="27"/>
      <c r="D196" s="75"/>
      <c r="E196" s="30"/>
    </row>
    <row r="197" spans="1:5" ht="27" customHeight="1">
      <c r="A197" s="17"/>
      <c r="B197" s="18"/>
      <c r="C197" s="27"/>
      <c r="D197" s="75"/>
      <c r="E197" s="30"/>
    </row>
    <row r="198" spans="1:5" ht="27" customHeight="1">
      <c r="A198" s="17"/>
      <c r="B198" s="18"/>
      <c r="C198" s="27"/>
      <c r="D198" s="75"/>
      <c r="E198" s="30"/>
    </row>
    <row r="199" spans="1:5" ht="27" customHeight="1">
      <c r="A199" s="17"/>
      <c r="B199" s="18"/>
      <c r="C199" s="27"/>
      <c r="D199" s="75"/>
      <c r="E199" s="30"/>
    </row>
    <row r="200" spans="1:5" ht="27" customHeight="1">
      <c r="A200" s="17"/>
      <c r="B200" s="18"/>
      <c r="C200" s="27"/>
      <c r="D200" s="75"/>
      <c r="E200" s="30"/>
    </row>
    <row r="201" spans="1:5" ht="27" customHeight="1">
      <c r="A201" s="17"/>
      <c r="B201" s="18"/>
      <c r="C201" s="27"/>
      <c r="D201" s="75"/>
      <c r="E201" s="30"/>
    </row>
    <row r="202" spans="1:5" ht="27" customHeight="1">
      <c r="A202" s="17"/>
      <c r="B202" s="18"/>
      <c r="C202" s="27"/>
      <c r="D202" s="75"/>
      <c r="E202" s="30"/>
    </row>
    <row r="203" spans="1:5" ht="27" customHeight="1">
      <c r="A203" s="17"/>
      <c r="B203" s="18"/>
      <c r="C203" s="27"/>
      <c r="D203" s="75"/>
      <c r="E203" s="30"/>
    </row>
    <row r="204" spans="1:5" ht="27" customHeight="1">
      <c r="A204" s="17"/>
      <c r="B204" s="18"/>
      <c r="C204" s="27"/>
      <c r="D204" s="75"/>
      <c r="E204" s="30"/>
    </row>
    <row r="205" spans="1:5" ht="27" customHeight="1">
      <c r="A205" s="17"/>
      <c r="B205" s="18"/>
      <c r="C205" s="27"/>
      <c r="D205" s="75"/>
      <c r="E205" s="30"/>
    </row>
    <row r="206" spans="1:5" ht="27" customHeight="1">
      <c r="A206" s="17"/>
      <c r="B206" s="18"/>
      <c r="C206" s="27"/>
      <c r="D206" s="75"/>
      <c r="E206" s="30"/>
    </row>
    <row r="207" spans="1:5" ht="27" customHeight="1">
      <c r="A207" s="17"/>
      <c r="B207" s="18"/>
      <c r="C207" s="27"/>
      <c r="D207" s="75"/>
      <c r="E207" s="30"/>
    </row>
    <row r="208" spans="1:5" ht="27" customHeight="1">
      <c r="A208" s="17"/>
      <c r="B208" s="18"/>
      <c r="C208" s="27"/>
      <c r="D208" s="75"/>
      <c r="E208" s="30"/>
    </row>
    <row r="209" spans="1:5" ht="27" customHeight="1">
      <c r="A209" s="17"/>
      <c r="B209" s="18"/>
      <c r="C209" s="27"/>
      <c r="D209" s="75"/>
      <c r="E209" s="30"/>
    </row>
    <row r="210" spans="1:5" ht="27" customHeight="1">
      <c r="A210" s="17"/>
      <c r="B210" s="18"/>
      <c r="C210" s="27"/>
      <c r="D210" s="75"/>
      <c r="E210" s="30"/>
    </row>
    <row r="211" spans="1:5" ht="27" customHeight="1">
      <c r="A211" s="17"/>
      <c r="B211" s="18"/>
      <c r="C211" s="27"/>
      <c r="D211" s="75"/>
      <c r="E211" s="30"/>
    </row>
    <row r="212" spans="1:5" ht="27" customHeight="1">
      <c r="A212" s="17"/>
      <c r="B212" s="18"/>
      <c r="C212" s="27"/>
      <c r="D212" s="75"/>
      <c r="E212" s="30"/>
    </row>
    <row r="213" spans="1:5" ht="27" customHeight="1">
      <c r="A213" s="17"/>
      <c r="B213" s="18"/>
      <c r="C213" s="27"/>
      <c r="D213" s="75"/>
      <c r="E213" s="30"/>
    </row>
    <row r="214" spans="1:5" ht="27" customHeight="1">
      <c r="A214" s="17"/>
      <c r="B214" s="18"/>
      <c r="C214" s="27"/>
      <c r="D214" s="75"/>
      <c r="E214" s="30"/>
    </row>
    <row r="215" spans="1:5" ht="27" customHeight="1">
      <c r="A215" s="17"/>
      <c r="B215" s="18"/>
      <c r="C215" s="27"/>
      <c r="D215" s="75"/>
      <c r="E215" s="30"/>
    </row>
    <row r="216" spans="1:5" ht="27" customHeight="1">
      <c r="A216" s="17"/>
      <c r="B216" s="18"/>
      <c r="C216" s="27"/>
      <c r="D216" s="75"/>
      <c r="E216" s="30"/>
    </row>
    <row r="217" spans="1:5" ht="27" customHeight="1">
      <c r="A217" s="17"/>
      <c r="B217" s="18"/>
      <c r="C217" s="27"/>
      <c r="D217" s="75"/>
      <c r="E217" s="30"/>
    </row>
    <row r="218" spans="1:5" ht="27" customHeight="1">
      <c r="A218" s="17"/>
      <c r="B218" s="18"/>
      <c r="C218" s="27"/>
      <c r="D218" s="75"/>
      <c r="E218" s="30"/>
    </row>
    <row r="219" spans="1:5" ht="27" customHeight="1">
      <c r="A219" s="17"/>
      <c r="B219" s="18"/>
      <c r="C219" s="27"/>
      <c r="D219" s="75"/>
      <c r="E219" s="30"/>
    </row>
    <row r="220" spans="1:5" ht="27" customHeight="1">
      <c r="A220" s="17"/>
      <c r="B220" s="18"/>
      <c r="C220" s="27"/>
      <c r="D220" s="75"/>
      <c r="E220" s="30"/>
    </row>
    <row r="221" spans="1:5" ht="27" customHeight="1">
      <c r="A221" s="17"/>
      <c r="B221" s="18"/>
      <c r="C221" s="27"/>
      <c r="D221" s="75"/>
      <c r="E221" s="30"/>
    </row>
    <row r="222" spans="1:5" ht="27" customHeight="1">
      <c r="A222" s="17"/>
      <c r="B222" s="18"/>
      <c r="C222" s="27"/>
      <c r="D222" s="75"/>
      <c r="E222" s="30"/>
    </row>
    <row r="223" spans="1:5" ht="27" customHeight="1">
      <c r="A223" s="17"/>
      <c r="B223" s="18"/>
      <c r="C223" s="27"/>
      <c r="D223" s="75"/>
      <c r="E223" s="30"/>
    </row>
    <row r="224" spans="1:5" ht="27" customHeight="1">
      <c r="A224" s="17"/>
      <c r="B224" s="18"/>
      <c r="C224" s="27"/>
      <c r="D224" s="75"/>
      <c r="E224" s="30"/>
    </row>
    <row r="225" spans="1:5" ht="27" customHeight="1">
      <c r="A225" s="17"/>
      <c r="B225" s="18"/>
      <c r="C225" s="27"/>
      <c r="D225" s="75"/>
      <c r="E225" s="30"/>
    </row>
    <row r="226" spans="1:5" ht="27" customHeight="1">
      <c r="A226" s="17"/>
      <c r="B226" s="18"/>
      <c r="C226" s="27"/>
      <c r="D226" s="75"/>
      <c r="E226" s="30"/>
    </row>
    <row r="227" spans="1:5" ht="27" customHeight="1">
      <c r="A227" s="17"/>
      <c r="B227" s="18"/>
      <c r="C227" s="27"/>
      <c r="D227" s="75"/>
      <c r="E227" s="30"/>
    </row>
    <row r="228" spans="1:5" ht="27" customHeight="1">
      <c r="A228" s="17"/>
      <c r="B228" s="18"/>
      <c r="C228" s="27"/>
      <c r="D228" s="75"/>
      <c r="E228" s="30"/>
    </row>
    <row r="229" spans="1:5" ht="27" customHeight="1">
      <c r="A229" s="17"/>
      <c r="B229" s="18"/>
      <c r="C229" s="27"/>
      <c r="D229" s="75"/>
      <c r="E229" s="30"/>
    </row>
    <row r="230" spans="1:5" ht="27" customHeight="1">
      <c r="A230" s="17"/>
      <c r="B230" s="18"/>
      <c r="C230" s="27"/>
      <c r="D230" s="75"/>
      <c r="E230" s="30"/>
    </row>
    <row r="231" spans="1:5" ht="27" customHeight="1">
      <c r="A231" s="17"/>
      <c r="B231" s="18"/>
      <c r="C231" s="27"/>
      <c r="D231" s="75"/>
      <c r="E231" s="30"/>
    </row>
    <row r="232" spans="1:5" ht="27" customHeight="1">
      <c r="A232" s="17"/>
      <c r="B232" s="18"/>
      <c r="C232" s="27"/>
      <c r="D232" s="75"/>
      <c r="E232" s="30"/>
    </row>
    <row r="233" spans="1:5" ht="27" customHeight="1">
      <c r="A233" s="17"/>
      <c r="B233" s="18"/>
      <c r="C233" s="27"/>
      <c r="D233" s="75"/>
      <c r="E233" s="30"/>
    </row>
    <row r="234" spans="1:5" ht="27" customHeight="1">
      <c r="A234" s="17"/>
      <c r="B234" s="18"/>
      <c r="C234" s="27"/>
      <c r="D234" s="75"/>
      <c r="E234" s="30"/>
    </row>
    <row r="235" spans="1:5" ht="27" customHeight="1">
      <c r="A235" s="17"/>
      <c r="B235" s="18"/>
      <c r="C235" s="27"/>
      <c r="D235" s="75"/>
      <c r="E235" s="30"/>
    </row>
    <row r="236" spans="1:5" ht="27" customHeight="1">
      <c r="A236" s="17"/>
      <c r="B236" s="18"/>
      <c r="C236" s="27"/>
      <c r="D236" s="75"/>
      <c r="E236" s="30"/>
    </row>
    <row r="237" spans="1:5" ht="27" customHeight="1">
      <c r="A237" s="17"/>
      <c r="B237" s="18"/>
      <c r="C237" s="27"/>
      <c r="D237" s="75"/>
      <c r="E237" s="30"/>
    </row>
    <row r="238" spans="1:5" ht="27" customHeight="1">
      <c r="A238" s="17"/>
      <c r="B238" s="18"/>
      <c r="C238" s="27"/>
      <c r="D238" s="75"/>
      <c r="E238" s="30"/>
    </row>
    <row r="239" spans="1:5" ht="27" customHeight="1">
      <c r="A239" s="17"/>
      <c r="B239" s="18"/>
      <c r="C239" s="27"/>
      <c r="D239" s="75"/>
      <c r="E239" s="30"/>
    </row>
    <row r="240" spans="1:5" ht="27" customHeight="1">
      <c r="A240" s="17"/>
      <c r="B240" s="18"/>
      <c r="C240" s="27"/>
      <c r="D240" s="75"/>
      <c r="E240" s="30"/>
    </row>
    <row r="241" spans="1:5" ht="27" customHeight="1">
      <c r="A241" s="17"/>
      <c r="B241" s="18"/>
      <c r="C241" s="27"/>
      <c r="D241" s="75"/>
      <c r="E241" s="30"/>
    </row>
    <row r="242" spans="1:5" ht="27" customHeight="1">
      <c r="A242" s="17"/>
      <c r="B242" s="18"/>
      <c r="C242" s="27"/>
      <c r="D242" s="75"/>
      <c r="E242" s="30"/>
    </row>
    <row r="243" spans="1:5" ht="27" customHeight="1">
      <c r="A243" s="17"/>
      <c r="B243" s="18"/>
      <c r="C243" s="27"/>
      <c r="D243" s="75"/>
      <c r="E243" s="30"/>
    </row>
    <row r="244" spans="1:5" ht="27" customHeight="1">
      <c r="A244" s="17"/>
      <c r="B244" s="18"/>
      <c r="C244" s="27"/>
      <c r="D244" s="75"/>
      <c r="E244" s="30"/>
    </row>
    <row r="245" spans="1:5" ht="27" customHeight="1">
      <c r="A245" s="17"/>
      <c r="B245" s="18"/>
      <c r="C245" s="27"/>
      <c r="D245" s="75"/>
      <c r="E245" s="30"/>
    </row>
    <row r="246" spans="1:5" ht="27" customHeight="1">
      <c r="A246" s="17"/>
      <c r="B246" s="18"/>
      <c r="C246" s="27"/>
      <c r="D246" s="75"/>
      <c r="E246" s="30"/>
    </row>
    <row r="247" spans="1:5" ht="27" customHeight="1">
      <c r="A247" s="17"/>
      <c r="B247" s="18"/>
      <c r="C247" s="27"/>
      <c r="D247" s="75"/>
      <c r="E247" s="30"/>
    </row>
    <row r="248" spans="1:5" ht="27" customHeight="1">
      <c r="A248" s="17"/>
      <c r="B248" s="18"/>
      <c r="C248" s="27"/>
      <c r="D248" s="75"/>
      <c r="E248" s="30"/>
    </row>
    <row r="249" spans="1:5" ht="27" customHeight="1">
      <c r="A249" s="17"/>
      <c r="B249" s="18"/>
      <c r="C249" s="27"/>
      <c r="D249" s="75"/>
      <c r="E249" s="30"/>
    </row>
    <row r="250" spans="1:5" ht="27" customHeight="1">
      <c r="A250" s="17"/>
      <c r="B250" s="18"/>
      <c r="C250" s="27"/>
      <c r="D250" s="75"/>
      <c r="E250" s="30"/>
    </row>
    <row r="251" spans="1:5" ht="27" customHeight="1">
      <c r="A251" s="17"/>
      <c r="B251" s="18"/>
      <c r="C251" s="27"/>
      <c r="D251" s="75"/>
      <c r="E251" s="30"/>
    </row>
    <row r="252" spans="1:5" ht="27" customHeight="1">
      <c r="A252" s="17"/>
      <c r="B252" s="18"/>
      <c r="C252" s="27"/>
      <c r="D252" s="75"/>
      <c r="E252" s="30"/>
    </row>
    <row r="253" spans="1:5" ht="27" customHeight="1">
      <c r="A253" s="17"/>
      <c r="B253" s="18"/>
      <c r="C253" s="27"/>
      <c r="D253" s="75"/>
      <c r="E253" s="30"/>
    </row>
    <row r="254" spans="1:5" ht="27" customHeight="1">
      <c r="A254" s="17"/>
      <c r="B254" s="18"/>
      <c r="C254" s="27"/>
      <c r="D254" s="75"/>
      <c r="E254" s="30"/>
    </row>
    <row r="255" spans="1:5" ht="27" customHeight="1">
      <c r="A255" s="17"/>
      <c r="B255" s="18"/>
      <c r="C255" s="27"/>
      <c r="D255" s="75"/>
      <c r="E255" s="30"/>
    </row>
    <row r="256" spans="1:5" ht="27" customHeight="1">
      <c r="A256" s="17"/>
      <c r="B256" s="18"/>
      <c r="C256" s="27"/>
      <c r="D256" s="75"/>
      <c r="E256" s="30"/>
    </row>
    <row r="257" spans="1:5" ht="27" customHeight="1">
      <c r="A257" s="17"/>
      <c r="B257" s="18"/>
      <c r="C257" s="27"/>
      <c r="D257" s="75"/>
      <c r="E257" s="30"/>
    </row>
    <row r="258" spans="1:5" ht="27" customHeight="1">
      <c r="A258" s="17"/>
      <c r="B258" s="18"/>
      <c r="C258" s="27"/>
      <c r="D258" s="75"/>
      <c r="E258" s="30"/>
    </row>
    <row r="259" spans="1:5" ht="27" customHeight="1">
      <c r="A259" s="17"/>
      <c r="B259" s="18"/>
      <c r="C259" s="27"/>
      <c r="D259" s="75"/>
      <c r="E259" s="30"/>
    </row>
    <row r="260" spans="1:5" ht="27" customHeight="1">
      <c r="A260" s="17"/>
      <c r="B260" s="18"/>
      <c r="C260" s="27"/>
      <c r="D260" s="75"/>
      <c r="E260" s="30"/>
    </row>
    <row r="261" spans="1:5" ht="27" customHeight="1">
      <c r="A261" s="17"/>
      <c r="B261" s="18"/>
      <c r="C261" s="27"/>
      <c r="D261" s="75"/>
      <c r="E261" s="30"/>
    </row>
    <row r="262" spans="1:5" ht="27" customHeight="1">
      <c r="A262" s="17"/>
      <c r="B262" s="18"/>
      <c r="C262" s="27"/>
      <c r="D262" s="75"/>
      <c r="E262" s="30"/>
    </row>
    <row r="263" spans="1:5" ht="27" customHeight="1">
      <c r="A263" s="17"/>
      <c r="B263" s="18"/>
      <c r="C263" s="27"/>
      <c r="D263" s="75"/>
      <c r="E263" s="30"/>
    </row>
    <row r="264" spans="1:5" ht="27" customHeight="1">
      <c r="A264" s="17"/>
      <c r="B264" s="18"/>
      <c r="C264" s="27"/>
      <c r="D264" s="75"/>
      <c r="E264" s="30"/>
    </row>
    <row r="265" spans="1:5" ht="27" customHeight="1">
      <c r="A265" s="17"/>
      <c r="B265" s="18"/>
      <c r="C265" s="27"/>
      <c r="D265" s="75"/>
      <c r="E265" s="30"/>
    </row>
    <row r="266" spans="1:5" ht="27" customHeight="1">
      <c r="A266" s="17"/>
      <c r="B266" s="18"/>
      <c r="C266" s="27"/>
      <c r="D266" s="75"/>
      <c r="E266" s="30"/>
    </row>
    <row r="267" spans="1:5" ht="27" customHeight="1">
      <c r="A267" s="17"/>
      <c r="B267" s="18"/>
      <c r="C267" s="27"/>
      <c r="D267" s="75"/>
      <c r="E267" s="30"/>
    </row>
    <row r="268" spans="1:5" ht="27" customHeight="1">
      <c r="A268" s="17"/>
      <c r="B268" s="18"/>
      <c r="C268" s="27"/>
      <c r="D268" s="75"/>
      <c r="E268" s="30"/>
    </row>
    <row r="269" spans="1:5" ht="27" customHeight="1">
      <c r="A269" s="17"/>
      <c r="B269" s="18"/>
      <c r="C269" s="27"/>
      <c r="D269" s="75"/>
      <c r="E269" s="30"/>
    </row>
    <row r="270" spans="1:5" ht="27" customHeight="1">
      <c r="A270" s="17"/>
      <c r="B270" s="18"/>
      <c r="C270" s="27"/>
      <c r="D270" s="75"/>
      <c r="E270" s="30"/>
    </row>
    <row r="271" spans="1:5" ht="27" customHeight="1">
      <c r="A271" s="17"/>
      <c r="B271" s="18"/>
      <c r="C271" s="27"/>
      <c r="D271" s="75"/>
      <c r="E271" s="30"/>
    </row>
    <row r="272" spans="1:5" ht="27" customHeight="1">
      <c r="A272" s="17"/>
      <c r="B272" s="18"/>
      <c r="C272" s="27"/>
      <c r="D272" s="75"/>
      <c r="E272" s="30"/>
    </row>
    <row r="273" spans="1:5" ht="27" customHeight="1">
      <c r="A273" s="17"/>
      <c r="B273" s="18"/>
      <c r="C273" s="27"/>
      <c r="D273" s="75"/>
      <c r="E273" s="30"/>
    </row>
    <row r="274" spans="1:5" ht="27" customHeight="1">
      <c r="A274" s="17"/>
      <c r="B274" s="18"/>
      <c r="C274" s="27"/>
      <c r="D274" s="75"/>
      <c r="E274" s="30"/>
    </row>
    <row r="275" spans="1:5" ht="27" customHeight="1">
      <c r="A275" s="17"/>
      <c r="B275" s="18"/>
      <c r="C275" s="27"/>
      <c r="D275" s="75"/>
      <c r="E275" s="30"/>
    </row>
    <row r="276" spans="1:5" ht="27" customHeight="1">
      <c r="A276" s="17"/>
      <c r="B276" s="18"/>
      <c r="C276" s="27"/>
      <c r="D276" s="75"/>
      <c r="E276" s="30"/>
    </row>
    <row r="277" spans="1:5" ht="27" customHeight="1">
      <c r="A277" s="17"/>
      <c r="B277" s="18"/>
      <c r="C277" s="27"/>
      <c r="D277" s="75"/>
      <c r="E277" s="30"/>
    </row>
    <row r="278" spans="1:5" ht="27" customHeight="1">
      <c r="A278" s="17"/>
      <c r="B278" s="18"/>
      <c r="C278" s="27"/>
      <c r="D278" s="75"/>
      <c r="E278" s="30"/>
    </row>
    <row r="279" spans="1:5" ht="27" customHeight="1">
      <c r="A279" s="17"/>
      <c r="B279" s="18"/>
      <c r="C279" s="27"/>
      <c r="D279" s="75"/>
      <c r="E279" s="30"/>
    </row>
    <row r="280" spans="1:5" ht="27" customHeight="1">
      <c r="A280" s="17"/>
      <c r="B280" s="18"/>
      <c r="C280" s="27"/>
      <c r="D280" s="75"/>
      <c r="E280" s="30"/>
    </row>
    <row r="281" spans="1:5" ht="27" customHeight="1">
      <c r="A281" s="17"/>
      <c r="B281" s="18"/>
      <c r="C281" s="27"/>
      <c r="D281" s="75"/>
      <c r="E281" s="30"/>
    </row>
    <row r="282" spans="1:5" ht="27" customHeight="1">
      <c r="A282" s="17"/>
      <c r="B282" s="18"/>
      <c r="C282" s="27"/>
      <c r="D282" s="75"/>
      <c r="E282" s="30"/>
    </row>
    <row r="283" spans="1:5" ht="27" customHeight="1">
      <c r="A283" s="17"/>
      <c r="B283" s="18"/>
      <c r="C283" s="27"/>
      <c r="D283" s="75"/>
      <c r="E283" s="30"/>
    </row>
    <row r="284" spans="1:5" ht="27" customHeight="1">
      <c r="A284" s="17"/>
      <c r="B284" s="18"/>
      <c r="C284" s="27"/>
      <c r="D284" s="75"/>
      <c r="E284" s="30"/>
    </row>
    <row r="285" spans="1:5" ht="27" customHeight="1">
      <c r="A285" s="17"/>
      <c r="B285" s="18"/>
      <c r="C285" s="27"/>
      <c r="D285" s="75"/>
      <c r="E285" s="30"/>
    </row>
    <row r="286" spans="1:5" ht="27" customHeight="1">
      <c r="A286" s="17"/>
      <c r="B286" s="18"/>
      <c r="C286" s="27"/>
      <c r="D286" s="75"/>
      <c r="E286" s="30"/>
    </row>
    <row r="287" spans="1:5" ht="27" customHeight="1">
      <c r="A287" s="17"/>
      <c r="B287" s="18"/>
      <c r="C287" s="27"/>
      <c r="D287" s="75"/>
      <c r="E287" s="30"/>
    </row>
    <row r="288" spans="1:5" ht="27" customHeight="1">
      <c r="A288" s="17"/>
      <c r="B288" s="18"/>
      <c r="C288" s="27"/>
      <c r="D288" s="75"/>
      <c r="E288" s="30"/>
    </row>
    <row r="289" spans="1:5" ht="27" customHeight="1">
      <c r="A289" s="17"/>
      <c r="B289" s="18"/>
      <c r="C289" s="27"/>
      <c r="D289" s="75"/>
      <c r="E289" s="30"/>
    </row>
    <row r="290" spans="1:5" ht="27" customHeight="1">
      <c r="A290" s="17"/>
      <c r="B290" s="18"/>
      <c r="C290" s="27"/>
      <c r="D290" s="75"/>
      <c r="E290" s="30"/>
    </row>
    <row r="291" spans="1:5" ht="27" customHeight="1">
      <c r="A291" s="17"/>
      <c r="B291" s="18"/>
      <c r="C291" s="27"/>
      <c r="D291" s="75"/>
      <c r="E291" s="30"/>
    </row>
    <row r="292" spans="1:5" ht="27" customHeight="1">
      <c r="A292" s="17"/>
      <c r="B292" s="18"/>
      <c r="C292" s="27"/>
      <c r="D292" s="75"/>
      <c r="E292" s="30"/>
    </row>
    <row r="293" spans="1:5" ht="27" customHeight="1">
      <c r="A293" s="17"/>
      <c r="B293" s="18"/>
      <c r="C293" s="27"/>
      <c r="D293" s="75"/>
      <c r="E293" s="30"/>
    </row>
    <row r="294" spans="1:5" ht="27" customHeight="1">
      <c r="A294" s="17"/>
      <c r="B294" s="18"/>
      <c r="C294" s="27"/>
      <c r="D294" s="75"/>
      <c r="E294" s="30"/>
    </row>
    <row r="295" spans="1:5" ht="27" customHeight="1">
      <c r="A295" s="17"/>
      <c r="B295" s="18"/>
      <c r="C295" s="27"/>
      <c r="D295" s="75"/>
      <c r="E295" s="30"/>
    </row>
    <row r="296" spans="1:5" ht="27" customHeight="1">
      <c r="A296" s="17"/>
      <c r="B296" s="18"/>
      <c r="C296" s="27"/>
      <c r="D296" s="75"/>
      <c r="E296" s="30"/>
    </row>
    <row r="297" spans="1:5" ht="27" customHeight="1">
      <c r="A297" s="17"/>
      <c r="B297" s="18"/>
      <c r="C297" s="27"/>
      <c r="D297" s="75"/>
      <c r="E297" s="30"/>
    </row>
    <row r="298" spans="1:5" ht="27" customHeight="1">
      <c r="A298" s="17"/>
      <c r="B298" s="18"/>
      <c r="C298" s="27"/>
      <c r="D298" s="75"/>
      <c r="E298" s="30"/>
    </row>
    <row r="299" spans="1:5" ht="27" customHeight="1">
      <c r="A299" s="17"/>
      <c r="B299" s="18"/>
      <c r="C299" s="27"/>
      <c r="D299" s="75"/>
      <c r="E299" s="30"/>
    </row>
    <row r="300" spans="1:5" ht="27" customHeight="1">
      <c r="A300" s="17"/>
      <c r="B300" s="18"/>
      <c r="C300" s="27"/>
      <c r="D300" s="75"/>
      <c r="E300" s="30"/>
    </row>
    <row r="301" spans="1:5" ht="27" customHeight="1">
      <c r="A301" s="17"/>
      <c r="B301" s="18"/>
      <c r="C301" s="27"/>
      <c r="D301" s="75"/>
      <c r="E301" s="30"/>
    </row>
    <row r="302" spans="1:5" ht="27" customHeight="1">
      <c r="A302" s="17"/>
      <c r="B302" s="18"/>
      <c r="C302" s="27"/>
      <c r="D302" s="75"/>
      <c r="E302" s="30"/>
    </row>
    <row r="303" spans="1:5" ht="27" customHeight="1">
      <c r="A303" s="17"/>
      <c r="B303" s="18"/>
      <c r="C303" s="27"/>
      <c r="D303" s="75"/>
      <c r="E303" s="30"/>
    </row>
    <row r="304" spans="1:5" ht="27" customHeight="1">
      <c r="A304" s="17"/>
      <c r="B304" s="18"/>
      <c r="C304" s="27"/>
      <c r="D304" s="75"/>
      <c r="E304" s="30"/>
    </row>
    <row r="305" spans="1:5" ht="27" customHeight="1">
      <c r="A305" s="17"/>
      <c r="B305" s="18"/>
      <c r="C305" s="27"/>
      <c r="D305" s="75"/>
      <c r="E305" s="30"/>
    </row>
    <row r="306" spans="1:5" ht="27" customHeight="1">
      <c r="A306" s="17"/>
      <c r="B306" s="18"/>
      <c r="C306" s="27"/>
      <c r="D306" s="75"/>
      <c r="E306" s="30"/>
    </row>
    <row r="307" spans="1:5" ht="27" customHeight="1">
      <c r="A307" s="17"/>
      <c r="B307" s="18"/>
      <c r="C307" s="27"/>
      <c r="D307" s="75"/>
      <c r="E307" s="30"/>
    </row>
    <row r="308" spans="1:5" ht="27" customHeight="1">
      <c r="A308" s="17"/>
      <c r="B308" s="18"/>
      <c r="C308" s="27"/>
      <c r="D308" s="75"/>
      <c r="E308" s="30"/>
    </row>
    <row r="309" spans="1:5" ht="27" customHeight="1">
      <c r="A309" s="17"/>
      <c r="B309" s="18"/>
      <c r="C309" s="27"/>
      <c r="D309" s="75"/>
      <c r="E309" s="30"/>
    </row>
    <row r="310" spans="1:5" ht="27" customHeight="1">
      <c r="A310" s="17"/>
      <c r="B310" s="18"/>
      <c r="C310" s="27"/>
      <c r="D310" s="75"/>
      <c r="E310" s="30"/>
    </row>
    <row r="311" spans="1:5" ht="27" customHeight="1">
      <c r="A311" s="17"/>
      <c r="B311" s="18"/>
      <c r="C311" s="27"/>
      <c r="D311" s="75"/>
      <c r="E311" s="30"/>
    </row>
    <row r="312" spans="1:5" ht="27" customHeight="1">
      <c r="A312" s="17"/>
      <c r="B312" s="18"/>
      <c r="C312" s="27"/>
      <c r="D312" s="75"/>
      <c r="E312" s="30"/>
    </row>
    <row r="313" spans="1:5" ht="27" customHeight="1">
      <c r="A313" s="17"/>
      <c r="B313" s="18"/>
      <c r="C313" s="27"/>
      <c r="D313" s="75"/>
      <c r="E313" s="30"/>
    </row>
    <row r="314" spans="1:5" ht="27" customHeight="1">
      <c r="A314" s="17"/>
      <c r="B314" s="18"/>
      <c r="C314" s="27"/>
      <c r="D314" s="75"/>
      <c r="E314" s="30"/>
    </row>
    <row r="315" spans="1:5" ht="27" customHeight="1">
      <c r="A315" s="17"/>
      <c r="B315" s="18"/>
      <c r="C315" s="27"/>
      <c r="D315" s="75"/>
      <c r="E315" s="30"/>
    </row>
    <row r="316" spans="1:5" ht="27" customHeight="1">
      <c r="A316" s="17"/>
      <c r="B316" s="18"/>
      <c r="C316" s="27"/>
      <c r="D316" s="75"/>
      <c r="E316" s="30"/>
    </row>
    <row r="317" spans="1:5" ht="27" customHeight="1">
      <c r="A317" s="17"/>
      <c r="B317" s="18"/>
      <c r="C317" s="27"/>
      <c r="D317" s="75"/>
      <c r="E317" s="30"/>
    </row>
    <row r="318" spans="1:5" ht="27" customHeight="1">
      <c r="A318" s="17"/>
      <c r="B318" s="18"/>
      <c r="C318" s="27"/>
      <c r="D318" s="75"/>
      <c r="E318" s="30"/>
    </row>
    <row r="319" spans="1:5" ht="27" customHeight="1">
      <c r="A319" s="17"/>
      <c r="B319" s="18"/>
      <c r="C319" s="27"/>
      <c r="D319" s="75"/>
      <c r="E319" s="30"/>
    </row>
    <row r="320" spans="1:5" ht="27" customHeight="1">
      <c r="A320" s="17"/>
      <c r="B320" s="18"/>
      <c r="C320" s="27"/>
      <c r="D320" s="75"/>
      <c r="E320" s="30"/>
    </row>
    <row r="321" spans="1:5" ht="27" customHeight="1">
      <c r="A321" s="17"/>
      <c r="B321" s="18"/>
      <c r="C321" s="27"/>
      <c r="D321" s="75"/>
      <c r="E321" s="30"/>
    </row>
    <row r="322" spans="1:5" ht="27" customHeight="1">
      <c r="A322" s="17"/>
      <c r="B322" s="18"/>
      <c r="C322" s="27"/>
      <c r="D322" s="75"/>
      <c r="E322" s="30"/>
    </row>
    <row r="323" spans="1:5" ht="27" customHeight="1">
      <c r="A323" s="17"/>
      <c r="B323" s="18"/>
      <c r="C323" s="27"/>
      <c r="D323" s="75"/>
      <c r="E323" s="30"/>
    </row>
    <row r="324" spans="1:5" ht="27" customHeight="1">
      <c r="A324" s="17"/>
      <c r="B324" s="18"/>
      <c r="C324" s="27"/>
      <c r="D324" s="75"/>
      <c r="E324" s="30"/>
    </row>
    <row r="325" spans="1:5" ht="27" customHeight="1">
      <c r="A325" s="17"/>
      <c r="B325" s="18"/>
      <c r="C325" s="27"/>
      <c r="D325" s="75"/>
      <c r="E325" s="30"/>
    </row>
    <row r="326" spans="1:5" ht="27" customHeight="1">
      <c r="A326" s="17"/>
      <c r="B326" s="18"/>
      <c r="C326" s="27"/>
      <c r="D326" s="75"/>
      <c r="E326" s="30"/>
    </row>
    <row r="327" spans="1:5" ht="27" customHeight="1">
      <c r="A327" s="17"/>
      <c r="B327" s="18"/>
      <c r="C327" s="27"/>
      <c r="D327" s="75"/>
      <c r="E327" s="30"/>
    </row>
    <row r="328" spans="1:5" ht="27" customHeight="1">
      <c r="A328" s="17"/>
      <c r="B328" s="18"/>
      <c r="C328" s="27"/>
      <c r="D328" s="75"/>
      <c r="E328" s="30"/>
    </row>
    <row r="329" spans="1:5" ht="27" customHeight="1">
      <c r="A329" s="17"/>
      <c r="B329" s="18"/>
      <c r="C329" s="27"/>
      <c r="D329" s="75"/>
      <c r="E329" s="30"/>
    </row>
    <row r="330" spans="1:5" ht="27" customHeight="1">
      <c r="A330" s="17"/>
      <c r="B330" s="18"/>
      <c r="C330" s="27"/>
      <c r="D330" s="75"/>
      <c r="E330" s="30"/>
    </row>
    <row r="331" spans="1:5" ht="27" customHeight="1">
      <c r="A331" s="17"/>
      <c r="B331" s="18"/>
      <c r="C331" s="27"/>
      <c r="D331" s="75"/>
      <c r="E331" s="30"/>
    </row>
    <row r="332" spans="1:5" ht="27" customHeight="1">
      <c r="A332" s="17"/>
      <c r="B332" s="18"/>
      <c r="C332" s="27"/>
      <c r="D332" s="75"/>
      <c r="E332" s="30"/>
    </row>
    <row r="333" spans="1:5" ht="27" customHeight="1">
      <c r="A333" s="17"/>
      <c r="B333" s="18"/>
      <c r="C333" s="27"/>
      <c r="D333" s="75"/>
      <c r="E333" s="30"/>
    </row>
    <row r="334" spans="1:5" ht="27" customHeight="1">
      <c r="A334" s="17"/>
      <c r="B334" s="18"/>
      <c r="C334" s="27"/>
      <c r="D334" s="75"/>
      <c r="E334" s="30"/>
    </row>
    <row r="335" spans="1:5" ht="27" customHeight="1">
      <c r="A335" s="17"/>
      <c r="B335" s="18"/>
      <c r="C335" s="27"/>
      <c r="D335" s="75"/>
      <c r="E335" s="30"/>
    </row>
    <row r="336" spans="1:5" ht="27" customHeight="1">
      <c r="A336" s="17"/>
      <c r="B336" s="18"/>
      <c r="C336" s="27"/>
      <c r="D336" s="75"/>
      <c r="E336" s="30"/>
    </row>
    <row r="337" spans="1:5" ht="27" customHeight="1">
      <c r="A337" s="17"/>
      <c r="B337" s="18"/>
      <c r="C337" s="27"/>
      <c r="D337" s="75"/>
      <c r="E337" s="30"/>
    </row>
    <row r="338" spans="1:5" ht="27" customHeight="1">
      <c r="A338" s="17"/>
      <c r="B338" s="18"/>
      <c r="C338" s="27"/>
      <c r="D338" s="75"/>
      <c r="E338" s="30"/>
    </row>
    <row r="339" spans="1:5" ht="27" customHeight="1">
      <c r="A339" s="17"/>
      <c r="B339" s="18"/>
      <c r="C339" s="27"/>
      <c r="D339" s="75"/>
      <c r="E339" s="30"/>
    </row>
    <row r="340" spans="1:5" ht="27" customHeight="1">
      <c r="A340" s="17"/>
      <c r="B340" s="18"/>
      <c r="C340" s="27"/>
      <c r="D340" s="75"/>
      <c r="E340" s="30"/>
    </row>
    <row r="341" spans="1:5" ht="27" customHeight="1">
      <c r="A341" s="17"/>
      <c r="B341" s="18"/>
      <c r="C341" s="27"/>
      <c r="D341" s="75"/>
      <c r="E341" s="30"/>
    </row>
    <row r="342" spans="1:5" ht="27" customHeight="1">
      <c r="A342" s="17"/>
      <c r="B342" s="18"/>
      <c r="C342" s="27"/>
      <c r="D342" s="75"/>
      <c r="E342" s="30"/>
    </row>
    <row r="343" spans="1:5" ht="27" customHeight="1">
      <c r="A343" s="17"/>
      <c r="B343" s="18"/>
      <c r="C343" s="27"/>
      <c r="D343" s="75"/>
      <c r="E343" s="30"/>
    </row>
    <row r="344" spans="1:5" ht="27" customHeight="1">
      <c r="A344" s="17"/>
      <c r="B344" s="18"/>
      <c r="C344" s="27"/>
      <c r="D344" s="75"/>
      <c r="E344" s="30"/>
    </row>
    <row r="345" spans="1:5" ht="27" customHeight="1">
      <c r="A345" s="17"/>
      <c r="B345" s="18"/>
      <c r="C345" s="27"/>
      <c r="D345" s="75"/>
      <c r="E345" s="30"/>
    </row>
    <row r="346" spans="1:5" ht="27" customHeight="1">
      <c r="A346" s="17"/>
      <c r="B346" s="18"/>
      <c r="C346" s="27"/>
      <c r="D346" s="75"/>
      <c r="E346" s="30"/>
    </row>
    <row r="347" spans="1:5" ht="27" customHeight="1">
      <c r="A347" s="17"/>
      <c r="B347" s="18"/>
      <c r="C347" s="27"/>
      <c r="D347" s="75"/>
      <c r="E347" s="30"/>
    </row>
    <row r="348" spans="1:5" ht="27" customHeight="1">
      <c r="A348" s="17"/>
      <c r="B348" s="18"/>
      <c r="C348" s="27"/>
      <c r="D348" s="75"/>
      <c r="E348" s="30"/>
    </row>
    <row r="349" spans="1:5" ht="27" customHeight="1">
      <c r="A349" s="17"/>
      <c r="B349" s="18"/>
      <c r="C349" s="27"/>
      <c r="D349" s="75"/>
      <c r="E349" s="30"/>
    </row>
    <row r="350" spans="1:5" ht="27" customHeight="1">
      <c r="A350" s="17"/>
      <c r="B350" s="18"/>
      <c r="C350" s="27"/>
      <c r="D350" s="75"/>
      <c r="E350" s="30"/>
    </row>
    <row r="351" spans="1:5" ht="27" customHeight="1">
      <c r="A351" s="17"/>
      <c r="B351" s="18"/>
      <c r="C351" s="27"/>
      <c r="D351" s="75"/>
      <c r="E351" s="30"/>
    </row>
    <row r="352" spans="1:5" ht="27" customHeight="1">
      <c r="A352" s="17"/>
      <c r="B352" s="18"/>
      <c r="C352" s="27"/>
      <c r="D352" s="75"/>
      <c r="E352" s="30"/>
    </row>
    <row r="353" spans="1:5" ht="27" customHeight="1">
      <c r="A353" s="17"/>
      <c r="B353" s="18"/>
      <c r="C353" s="27"/>
      <c r="D353" s="75"/>
      <c r="E353" s="30"/>
    </row>
    <row r="354" spans="1:5" ht="27" customHeight="1">
      <c r="A354" s="17"/>
      <c r="B354" s="18"/>
      <c r="C354" s="27"/>
      <c r="D354" s="75"/>
      <c r="E354" s="30"/>
    </row>
    <row r="355" spans="1:5" ht="27" customHeight="1">
      <c r="A355" s="17"/>
      <c r="B355" s="18"/>
      <c r="C355" s="27"/>
      <c r="D355" s="75"/>
      <c r="E355" s="30"/>
    </row>
    <row r="356" spans="1:5" ht="27" customHeight="1">
      <c r="A356" s="17"/>
      <c r="B356" s="18"/>
      <c r="C356" s="27"/>
      <c r="D356" s="75"/>
      <c r="E356" s="30"/>
    </row>
    <row r="357" spans="1:5" ht="27" customHeight="1">
      <c r="A357" s="17"/>
      <c r="B357" s="18"/>
      <c r="C357" s="27"/>
      <c r="D357" s="75"/>
      <c r="E357" s="30"/>
    </row>
    <row r="358" spans="1:5" ht="27" customHeight="1">
      <c r="A358" s="17"/>
      <c r="B358" s="18"/>
      <c r="C358" s="27"/>
      <c r="D358" s="75"/>
      <c r="E358" s="30"/>
    </row>
    <row r="359" spans="1:5" ht="27" customHeight="1">
      <c r="A359" s="17"/>
      <c r="B359" s="18"/>
      <c r="C359" s="27"/>
      <c r="D359" s="75"/>
      <c r="E359" s="30"/>
    </row>
    <row r="360" spans="1:5" ht="27" customHeight="1">
      <c r="A360" s="17"/>
      <c r="B360" s="18"/>
      <c r="C360" s="27"/>
      <c r="D360" s="75"/>
      <c r="E360" s="30"/>
    </row>
    <row r="361" spans="1:5" ht="27" customHeight="1">
      <c r="A361" s="17"/>
      <c r="B361" s="18"/>
      <c r="C361" s="27"/>
      <c r="D361" s="75"/>
      <c r="E361" s="30"/>
    </row>
    <row r="362" spans="1:5" ht="27" customHeight="1">
      <c r="A362" s="17"/>
      <c r="B362" s="18"/>
      <c r="C362" s="27"/>
      <c r="D362" s="75"/>
      <c r="E362" s="30"/>
    </row>
    <row r="363" spans="1:5" ht="27" customHeight="1">
      <c r="A363" s="17"/>
      <c r="B363" s="18"/>
      <c r="C363" s="27"/>
      <c r="D363" s="75"/>
      <c r="E363" s="30"/>
    </row>
    <row r="364" spans="1:5" ht="27" customHeight="1">
      <c r="A364" s="17"/>
      <c r="B364" s="18"/>
      <c r="C364" s="27"/>
      <c r="D364" s="75"/>
      <c r="E364" s="30"/>
    </row>
    <row r="365" spans="1:5" ht="27" customHeight="1">
      <c r="A365" s="17"/>
      <c r="B365" s="18"/>
      <c r="C365" s="27"/>
      <c r="D365" s="75"/>
      <c r="E365" s="30"/>
    </row>
    <row r="366" spans="1:5" ht="27" customHeight="1">
      <c r="A366" s="17"/>
      <c r="B366" s="18"/>
      <c r="C366" s="27"/>
      <c r="D366" s="75"/>
      <c r="E366" s="30"/>
    </row>
    <row r="367" spans="1:5" ht="27" customHeight="1">
      <c r="A367" s="17"/>
      <c r="B367" s="18"/>
      <c r="C367" s="27"/>
      <c r="D367" s="75"/>
      <c r="E367" s="30"/>
    </row>
    <row r="368" spans="1:5" ht="27" customHeight="1">
      <c r="A368" s="17"/>
      <c r="B368" s="18"/>
      <c r="C368" s="27"/>
      <c r="D368" s="75"/>
      <c r="E368" s="30"/>
    </row>
    <row r="369" spans="1:5" ht="27" customHeight="1">
      <c r="A369" s="17"/>
      <c r="B369" s="18"/>
      <c r="C369" s="27"/>
      <c r="D369" s="75"/>
      <c r="E369" s="30"/>
    </row>
    <row r="370" spans="1:5" ht="27" customHeight="1">
      <c r="A370" s="17"/>
      <c r="B370" s="18"/>
      <c r="C370" s="27"/>
      <c r="D370" s="75"/>
      <c r="E370" s="30"/>
    </row>
    <row r="371" spans="1:5" ht="27" customHeight="1">
      <c r="A371" s="17"/>
      <c r="B371" s="18"/>
      <c r="C371" s="27"/>
      <c r="D371" s="75"/>
      <c r="E371" s="30"/>
    </row>
    <row r="372" spans="1:5" ht="27" customHeight="1">
      <c r="A372" s="17"/>
      <c r="B372" s="18"/>
      <c r="C372" s="27"/>
      <c r="D372" s="75"/>
      <c r="E372" s="30"/>
    </row>
    <row r="373" spans="1:5" ht="27" customHeight="1">
      <c r="A373" s="17"/>
      <c r="B373" s="18"/>
      <c r="C373" s="27"/>
      <c r="D373" s="75"/>
      <c r="E373" s="30"/>
    </row>
    <row r="374" spans="1:5" ht="27" customHeight="1">
      <c r="A374" s="17"/>
      <c r="B374" s="18"/>
      <c r="C374" s="27"/>
      <c r="D374" s="75"/>
      <c r="E374" s="30"/>
    </row>
    <row r="375" spans="1:5" ht="27" customHeight="1">
      <c r="A375" s="17"/>
      <c r="B375" s="18"/>
      <c r="C375" s="27"/>
      <c r="D375" s="75"/>
      <c r="E375" s="30"/>
    </row>
    <row r="376" spans="1:5" ht="27" customHeight="1">
      <c r="A376" s="17"/>
      <c r="B376" s="18"/>
      <c r="C376" s="27"/>
      <c r="D376" s="75"/>
      <c r="E376" s="30"/>
    </row>
    <row r="377" spans="1:5" ht="27" customHeight="1">
      <c r="A377" s="17"/>
      <c r="B377" s="18"/>
      <c r="C377" s="27"/>
      <c r="D377" s="75"/>
      <c r="E377" s="30"/>
    </row>
    <row r="378" spans="1:5" ht="27" customHeight="1">
      <c r="A378" s="17"/>
      <c r="B378" s="18"/>
      <c r="C378" s="27"/>
      <c r="D378" s="75"/>
      <c r="E378" s="30"/>
    </row>
    <row r="379" spans="1:5" ht="27" customHeight="1">
      <c r="A379" s="17"/>
      <c r="B379" s="18"/>
      <c r="C379" s="27"/>
      <c r="D379" s="75"/>
      <c r="E379" s="30"/>
    </row>
    <row r="380" spans="1:5" ht="27" customHeight="1">
      <c r="A380" s="17"/>
      <c r="B380" s="18"/>
      <c r="C380" s="27"/>
      <c r="D380" s="75"/>
      <c r="E380" s="30"/>
    </row>
    <row r="381" spans="1:5" ht="27" customHeight="1">
      <c r="A381" s="17"/>
      <c r="B381" s="18"/>
      <c r="C381" s="27"/>
      <c r="D381" s="75"/>
      <c r="E381" s="30"/>
    </row>
    <row r="382" spans="1:5" ht="27" customHeight="1">
      <c r="A382" s="17"/>
      <c r="B382" s="18"/>
      <c r="C382" s="27"/>
      <c r="D382" s="75"/>
      <c r="E382" s="30"/>
    </row>
    <row r="383" spans="1:5" ht="27" customHeight="1">
      <c r="A383" s="17"/>
      <c r="B383" s="18"/>
      <c r="C383" s="27"/>
      <c r="D383" s="75"/>
      <c r="E383" s="30"/>
    </row>
    <row r="384" spans="1:5" ht="27" customHeight="1">
      <c r="A384" s="17"/>
      <c r="B384" s="18"/>
      <c r="C384" s="27"/>
      <c r="D384" s="75"/>
      <c r="E384" s="30"/>
    </row>
    <row r="385" spans="1:5" ht="27" customHeight="1">
      <c r="A385" s="17"/>
      <c r="B385" s="18"/>
      <c r="C385" s="27"/>
      <c r="D385" s="75"/>
      <c r="E385" s="30"/>
    </row>
    <row r="386" spans="1:5" ht="27" customHeight="1">
      <c r="A386" s="17"/>
      <c r="B386" s="18"/>
      <c r="C386" s="27"/>
      <c r="D386" s="75"/>
      <c r="E386" s="30"/>
    </row>
    <row r="387" spans="1:5" ht="27" customHeight="1">
      <c r="A387" s="17"/>
      <c r="B387" s="18"/>
      <c r="C387" s="27"/>
      <c r="D387" s="75"/>
      <c r="E387" s="30"/>
    </row>
    <row r="388" spans="1:5" ht="27" customHeight="1">
      <c r="A388" s="17"/>
      <c r="B388" s="18"/>
      <c r="C388" s="27"/>
      <c r="D388" s="75"/>
      <c r="E388" s="30"/>
    </row>
    <row r="389" spans="1:5" ht="27" customHeight="1">
      <c r="A389" s="17"/>
      <c r="B389" s="18"/>
      <c r="C389" s="27"/>
      <c r="D389" s="75"/>
      <c r="E389" s="30"/>
    </row>
    <row r="390" spans="1:5" ht="27" customHeight="1">
      <c r="A390" s="17"/>
      <c r="B390" s="18"/>
      <c r="C390" s="27"/>
      <c r="D390" s="75"/>
      <c r="E390" s="30"/>
    </row>
    <row r="391" spans="1:5" ht="27" customHeight="1">
      <c r="A391" s="17"/>
      <c r="B391" s="18"/>
      <c r="C391" s="27"/>
      <c r="D391" s="75"/>
      <c r="E391" s="30"/>
    </row>
    <row r="392" spans="1:5" ht="27" customHeight="1">
      <c r="A392" s="17"/>
      <c r="B392" s="18"/>
      <c r="C392" s="27"/>
      <c r="D392" s="75"/>
      <c r="E392" s="30"/>
    </row>
    <row r="393" spans="1:5" ht="27" customHeight="1">
      <c r="A393" s="17"/>
      <c r="B393" s="18"/>
      <c r="C393" s="27"/>
      <c r="D393" s="75"/>
      <c r="E393" s="30"/>
    </row>
    <row r="394" spans="1:5" ht="27" customHeight="1">
      <c r="A394" s="17"/>
      <c r="B394" s="18"/>
      <c r="C394" s="27"/>
      <c r="D394" s="75"/>
      <c r="E394" s="30"/>
    </row>
    <row r="395" spans="1:5" ht="27" customHeight="1">
      <c r="A395" s="17"/>
      <c r="B395" s="18"/>
      <c r="C395" s="27"/>
      <c r="D395" s="75"/>
      <c r="E395" s="30"/>
    </row>
    <row r="396" spans="1:5" ht="27" customHeight="1">
      <c r="A396" s="17"/>
      <c r="B396" s="18"/>
      <c r="C396" s="27"/>
      <c r="D396" s="75"/>
      <c r="E396" s="30"/>
    </row>
    <row r="397" spans="1:5" ht="27" customHeight="1">
      <c r="A397" s="17"/>
      <c r="B397" s="18"/>
      <c r="C397" s="27"/>
      <c r="D397" s="75"/>
      <c r="E397" s="30"/>
    </row>
    <row r="398" spans="1:5" ht="27" customHeight="1">
      <c r="A398" s="17"/>
      <c r="B398" s="18"/>
      <c r="C398" s="27"/>
      <c r="D398" s="75"/>
      <c r="E398" s="30"/>
    </row>
    <row r="399" spans="1:5" ht="27" customHeight="1">
      <c r="A399" s="17"/>
      <c r="B399" s="18"/>
      <c r="C399" s="27"/>
      <c r="D399" s="75"/>
      <c r="E399" s="30"/>
    </row>
    <row r="400" spans="1:5" ht="27" customHeight="1">
      <c r="A400" s="17"/>
      <c r="B400" s="18"/>
      <c r="C400" s="27"/>
      <c r="D400" s="75"/>
      <c r="E400" s="30"/>
    </row>
    <row r="401" spans="1:5" ht="27" customHeight="1">
      <c r="A401" s="17"/>
      <c r="B401" s="18"/>
      <c r="C401" s="27"/>
      <c r="D401" s="75"/>
      <c r="E401" s="30"/>
    </row>
    <row r="402" spans="1:5" ht="27" customHeight="1">
      <c r="A402" s="17"/>
      <c r="B402" s="18"/>
      <c r="C402" s="27"/>
      <c r="D402" s="75"/>
      <c r="E402" s="30"/>
    </row>
    <row r="403" spans="1:5" ht="27" customHeight="1">
      <c r="A403" s="17"/>
      <c r="B403" s="18"/>
      <c r="C403" s="27"/>
      <c r="D403" s="75"/>
      <c r="E403" s="30"/>
    </row>
  </sheetData>
  <sheetProtection password="D289" sheet="1" objects="1" scenarios="1"/>
  <mergeCells count="1">
    <mergeCell ref="A1:E1"/>
  </mergeCells>
  <phoneticPr fontId="12" type="noConversion"/>
  <pageMargins left="0.70866141732283472" right="0.70866141732283472" top="0.74803149606299213" bottom="0.74803149606299213" header="0.31496062992125984" footer="0.31496062992125984"/>
  <pageSetup orientation="portrait" verticalDpi="300" r:id="rId1"/>
  <headerFooter>
    <oddHeader>&amp;CMINISTERIO DE SALUD Y PROTECCIÓN SOCIAL
PLAN DE ACCIÓN 2013</oddHeader>
    <oddFooter>&amp;L25/01/2013&amp;RPLAN FORMULADO</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L1383"/>
  <sheetViews>
    <sheetView workbookViewId="0">
      <pane ySplit="4" topLeftCell="A5" activePane="bottomLeft" state="frozen"/>
      <selection pane="bottomLeft" activeCell="A5" sqref="A5"/>
    </sheetView>
  </sheetViews>
  <sheetFormatPr baseColWidth="10" defaultRowHeight="15"/>
  <cols>
    <col min="1" max="1" width="11.42578125" style="6"/>
    <col min="2" max="2" width="11" style="6" customWidth="1"/>
    <col min="3" max="3" width="79" style="6" customWidth="1"/>
    <col min="4" max="4" width="13.42578125" style="6" customWidth="1"/>
    <col min="5" max="5" width="40" style="6" hidden="1" customWidth="1"/>
    <col min="6" max="8" width="11.42578125" style="6" customWidth="1"/>
    <col min="9" max="9" width="3" style="6" customWidth="1"/>
    <col min="10" max="10" width="11.42578125" style="6" customWidth="1"/>
    <col min="11" max="14" width="11.140625" style="6" customWidth="1"/>
    <col min="15" max="16384" width="11.42578125" style="6"/>
  </cols>
  <sheetData>
    <row r="1" spans="1:12" ht="12" customHeight="1">
      <c r="A1" s="11"/>
      <c r="B1" s="5"/>
      <c r="C1" s="20"/>
      <c r="D1" s="19"/>
      <c r="K1" s="4"/>
      <c r="L1" s="23"/>
    </row>
    <row r="2" spans="1:12" ht="46.5" customHeight="1">
      <c r="A2" s="64" t="s">
        <v>2474</v>
      </c>
      <c r="B2" s="65"/>
      <c r="C2" s="65"/>
      <c r="D2" s="66"/>
      <c r="K2" s="4"/>
      <c r="L2" s="23"/>
    </row>
    <row r="3" spans="1:12" ht="12" customHeight="1">
      <c r="A3" s="11"/>
      <c r="B3" s="5"/>
      <c r="C3" s="20"/>
      <c r="D3" s="19"/>
      <c r="K3" s="4"/>
      <c r="L3" s="23"/>
    </row>
    <row r="4" spans="1:12">
      <c r="A4" s="15" t="s">
        <v>21</v>
      </c>
      <c r="B4" s="15" t="s">
        <v>16</v>
      </c>
      <c r="C4" s="15" t="s">
        <v>72</v>
      </c>
      <c r="D4" s="15" t="s">
        <v>20</v>
      </c>
      <c r="E4" s="15" t="s">
        <v>82</v>
      </c>
      <c r="K4" s="4"/>
      <c r="L4" s="23"/>
    </row>
    <row r="5" spans="1:12" ht="23.25" customHeight="1">
      <c r="A5" s="11" t="s">
        <v>134</v>
      </c>
      <c r="B5" s="11" t="s">
        <v>135</v>
      </c>
      <c r="C5" s="25" t="s">
        <v>73</v>
      </c>
      <c r="D5" s="26">
        <v>0.5</v>
      </c>
      <c r="E5" s="28" t="s">
        <v>45</v>
      </c>
      <c r="K5" s="4"/>
      <c r="L5" s="23"/>
    </row>
    <row r="6" spans="1:12" ht="23.25" customHeight="1">
      <c r="A6" s="11" t="s">
        <v>134</v>
      </c>
      <c r="B6" s="11" t="s">
        <v>136</v>
      </c>
      <c r="C6" s="25" t="s">
        <v>74</v>
      </c>
      <c r="D6" s="26">
        <v>0.5</v>
      </c>
      <c r="E6" s="28" t="s">
        <v>45</v>
      </c>
    </row>
    <row r="7" spans="1:12" ht="23.25" customHeight="1">
      <c r="A7" s="11" t="s">
        <v>114</v>
      </c>
      <c r="B7" s="11" t="s">
        <v>115</v>
      </c>
      <c r="C7" s="27" t="s">
        <v>116</v>
      </c>
      <c r="D7" s="19">
        <v>1</v>
      </c>
      <c r="E7" s="28" t="s">
        <v>45</v>
      </c>
    </row>
    <row r="8" spans="1:12" ht="23.25" customHeight="1">
      <c r="A8" s="11" t="s">
        <v>157</v>
      </c>
      <c r="B8" s="11" t="s">
        <v>181</v>
      </c>
      <c r="C8" s="27" t="s">
        <v>73</v>
      </c>
      <c r="D8" s="19">
        <v>0.5</v>
      </c>
      <c r="E8" s="28"/>
    </row>
    <row r="9" spans="1:12" ht="23.25" customHeight="1">
      <c r="A9" s="11" t="s">
        <v>157</v>
      </c>
      <c r="B9" s="11" t="s">
        <v>183</v>
      </c>
      <c r="C9" s="25" t="s">
        <v>74</v>
      </c>
      <c r="D9" s="26">
        <v>0.5</v>
      </c>
      <c r="E9" s="28"/>
    </row>
    <row r="10" spans="1:12" ht="23.25" customHeight="1">
      <c r="A10" s="11" t="s">
        <v>159</v>
      </c>
      <c r="B10" s="11" t="s">
        <v>185</v>
      </c>
      <c r="C10" s="27" t="s">
        <v>164</v>
      </c>
      <c r="D10" s="19">
        <v>0.15</v>
      </c>
      <c r="E10" s="28"/>
    </row>
    <row r="11" spans="1:12" ht="23.25" customHeight="1">
      <c r="A11" s="11" t="s">
        <v>159</v>
      </c>
      <c r="B11" s="11" t="s">
        <v>193</v>
      </c>
      <c r="C11" s="27" t="s">
        <v>165</v>
      </c>
      <c r="D11" s="19">
        <v>0.2</v>
      </c>
      <c r="E11" s="28"/>
    </row>
    <row r="12" spans="1:12" ht="23.25" customHeight="1">
      <c r="A12" s="11" t="s">
        <v>159</v>
      </c>
      <c r="B12" s="11" t="s">
        <v>198</v>
      </c>
      <c r="C12" s="27" t="s">
        <v>166</v>
      </c>
      <c r="D12" s="19">
        <v>0.2</v>
      </c>
      <c r="E12" s="28"/>
    </row>
    <row r="13" spans="1:12" ht="23.25" customHeight="1">
      <c r="A13" s="11" t="s">
        <v>159</v>
      </c>
      <c r="B13" s="11" t="s">
        <v>202</v>
      </c>
      <c r="C13" s="27" t="s">
        <v>167</v>
      </c>
      <c r="D13" s="19">
        <v>0.15</v>
      </c>
      <c r="E13" s="28"/>
    </row>
    <row r="14" spans="1:12" ht="23.25" customHeight="1">
      <c r="A14" s="11" t="s">
        <v>159</v>
      </c>
      <c r="B14" s="11" t="s">
        <v>210</v>
      </c>
      <c r="C14" s="27" t="s">
        <v>168</v>
      </c>
      <c r="D14" s="19">
        <v>0.15</v>
      </c>
      <c r="E14" s="28"/>
    </row>
    <row r="15" spans="1:12" ht="23.25" customHeight="1">
      <c r="A15" s="11" t="s">
        <v>159</v>
      </c>
      <c r="B15" s="11" t="s">
        <v>215</v>
      </c>
      <c r="C15" s="27" t="s">
        <v>169</v>
      </c>
      <c r="D15" s="19">
        <v>0.15</v>
      </c>
      <c r="E15" s="28"/>
    </row>
    <row r="16" spans="1:12" ht="23.25" customHeight="1">
      <c r="A16" s="11" t="s">
        <v>161</v>
      </c>
      <c r="B16" s="11" t="s">
        <v>220</v>
      </c>
      <c r="C16" s="27" t="s">
        <v>170</v>
      </c>
      <c r="D16" s="19">
        <v>0.2</v>
      </c>
      <c r="E16" s="28"/>
    </row>
    <row r="17" spans="1:5" ht="23.25" customHeight="1">
      <c r="A17" s="11" t="s">
        <v>161</v>
      </c>
      <c r="B17" s="11" t="s">
        <v>226</v>
      </c>
      <c r="C17" s="27" t="s">
        <v>171</v>
      </c>
      <c r="D17" s="19">
        <v>0.2</v>
      </c>
      <c r="E17" s="28"/>
    </row>
    <row r="18" spans="1:5" ht="23.25" customHeight="1">
      <c r="A18" s="11" t="s">
        <v>161</v>
      </c>
      <c r="B18" s="11" t="s">
        <v>229</v>
      </c>
      <c r="C18" s="27" t="s">
        <v>172</v>
      </c>
      <c r="D18" s="19">
        <v>0.15</v>
      </c>
      <c r="E18" s="28"/>
    </row>
    <row r="19" spans="1:5" ht="23.25" customHeight="1">
      <c r="A19" s="11" t="s">
        <v>161</v>
      </c>
      <c r="B19" s="11" t="s">
        <v>237</v>
      </c>
      <c r="C19" s="27" t="s">
        <v>173</v>
      </c>
      <c r="D19" s="19">
        <v>0.15</v>
      </c>
      <c r="E19" s="28"/>
    </row>
    <row r="20" spans="1:5" ht="23.25" customHeight="1">
      <c r="A20" s="11" t="s">
        <v>161</v>
      </c>
      <c r="B20" s="11" t="s">
        <v>242</v>
      </c>
      <c r="C20" s="28" t="s">
        <v>174</v>
      </c>
      <c r="D20" s="19">
        <v>0.15</v>
      </c>
      <c r="E20" s="28"/>
    </row>
    <row r="21" spans="1:5" ht="23.25" customHeight="1">
      <c r="A21" s="11" t="s">
        <v>161</v>
      </c>
      <c r="B21" s="11" t="s">
        <v>249</v>
      </c>
      <c r="C21" s="28" t="s">
        <v>175</v>
      </c>
      <c r="D21" s="19">
        <v>0.15</v>
      </c>
      <c r="E21" s="28"/>
    </row>
    <row r="22" spans="1:5" ht="23.25" customHeight="1">
      <c r="A22" s="11" t="s">
        <v>163</v>
      </c>
      <c r="B22" s="11" t="s">
        <v>253</v>
      </c>
      <c r="C22" s="28" t="s">
        <v>176</v>
      </c>
      <c r="D22" s="19">
        <v>0.2</v>
      </c>
      <c r="E22" s="28"/>
    </row>
    <row r="23" spans="1:5" ht="23.25" customHeight="1">
      <c r="A23" s="11" t="s">
        <v>163</v>
      </c>
      <c r="B23" s="11" t="s">
        <v>258</v>
      </c>
      <c r="C23" s="27" t="s">
        <v>177</v>
      </c>
      <c r="D23" s="19">
        <v>0.2</v>
      </c>
      <c r="E23" s="28"/>
    </row>
    <row r="24" spans="1:5" ht="23.25" customHeight="1">
      <c r="A24" s="11" t="s">
        <v>163</v>
      </c>
      <c r="B24" s="11" t="s">
        <v>263</v>
      </c>
      <c r="C24" s="27" t="s">
        <v>178</v>
      </c>
      <c r="D24" s="19">
        <v>0.2</v>
      </c>
      <c r="E24" s="28"/>
    </row>
    <row r="25" spans="1:5" ht="23.25" customHeight="1">
      <c r="A25" s="11" t="s">
        <v>163</v>
      </c>
      <c r="B25" s="11" t="s">
        <v>270</v>
      </c>
      <c r="C25" s="27" t="s">
        <v>179</v>
      </c>
      <c r="D25" s="19">
        <v>0.2</v>
      </c>
      <c r="E25" s="28"/>
    </row>
    <row r="26" spans="1:5" ht="23.25" customHeight="1">
      <c r="A26" s="11" t="s">
        <v>163</v>
      </c>
      <c r="B26" s="11" t="s">
        <v>277</v>
      </c>
      <c r="C26" s="27" t="s">
        <v>180</v>
      </c>
      <c r="D26" s="26">
        <v>0.2</v>
      </c>
      <c r="E26" s="28"/>
    </row>
    <row r="27" spans="1:5" ht="23.25" customHeight="1">
      <c r="A27" s="11" t="s">
        <v>282</v>
      </c>
      <c r="B27" s="11" t="s">
        <v>313</v>
      </c>
      <c r="C27" s="27" t="s">
        <v>73</v>
      </c>
      <c r="D27" s="26">
        <v>0.5</v>
      </c>
      <c r="E27" s="28"/>
    </row>
    <row r="28" spans="1:5" ht="23.25" customHeight="1">
      <c r="A28" s="11" t="s">
        <v>282</v>
      </c>
      <c r="B28" s="11" t="s">
        <v>315</v>
      </c>
      <c r="C28" s="27" t="s">
        <v>74</v>
      </c>
      <c r="D28" s="19">
        <v>0.5</v>
      </c>
      <c r="E28" s="28"/>
    </row>
    <row r="29" spans="1:5" ht="23.25" customHeight="1">
      <c r="A29" s="11" t="s">
        <v>283</v>
      </c>
      <c r="B29" s="11" t="s">
        <v>317</v>
      </c>
      <c r="C29" s="27" t="s">
        <v>291</v>
      </c>
      <c r="D29" s="19">
        <v>0.05</v>
      </c>
      <c r="E29" s="28"/>
    </row>
    <row r="30" spans="1:5" ht="23.25" customHeight="1">
      <c r="A30" s="11" t="s">
        <v>283</v>
      </c>
      <c r="B30" s="11" t="s">
        <v>322</v>
      </c>
      <c r="C30" s="27" t="s">
        <v>292</v>
      </c>
      <c r="D30" s="19">
        <v>0.1</v>
      </c>
      <c r="E30" s="28"/>
    </row>
    <row r="31" spans="1:5" ht="23.25" customHeight="1">
      <c r="A31" s="11" t="s">
        <v>283</v>
      </c>
      <c r="B31" s="11" t="s">
        <v>327</v>
      </c>
      <c r="C31" s="27" t="s">
        <v>293</v>
      </c>
      <c r="D31" s="19">
        <v>0.25</v>
      </c>
      <c r="E31" s="28"/>
    </row>
    <row r="32" spans="1:5" ht="23.25" customHeight="1">
      <c r="A32" s="11" t="s">
        <v>283</v>
      </c>
      <c r="B32" s="11" t="s">
        <v>332</v>
      </c>
      <c r="C32" s="27" t="s">
        <v>294</v>
      </c>
      <c r="D32" s="19">
        <v>0.1</v>
      </c>
      <c r="E32" s="28"/>
    </row>
    <row r="33" spans="1:5" ht="23.25" customHeight="1">
      <c r="A33" s="11" t="s">
        <v>283</v>
      </c>
      <c r="B33" s="11" t="s">
        <v>337</v>
      </c>
      <c r="C33" s="27" t="s">
        <v>295</v>
      </c>
      <c r="D33" s="19">
        <v>0.5</v>
      </c>
      <c r="E33" s="28"/>
    </row>
    <row r="34" spans="1:5" ht="23.25" customHeight="1">
      <c r="A34" s="11" t="s">
        <v>284</v>
      </c>
      <c r="B34" s="11" t="s">
        <v>341</v>
      </c>
      <c r="C34" s="27" t="s">
        <v>296</v>
      </c>
      <c r="D34" s="19">
        <v>1</v>
      </c>
      <c r="E34" s="28"/>
    </row>
    <row r="35" spans="1:5" ht="23.25" customHeight="1">
      <c r="A35" s="11" t="s">
        <v>285</v>
      </c>
      <c r="B35" s="11" t="s">
        <v>346</v>
      </c>
      <c r="C35" s="27" t="s">
        <v>297</v>
      </c>
      <c r="D35" s="19">
        <v>0.5</v>
      </c>
      <c r="E35" s="28"/>
    </row>
    <row r="36" spans="1:5" ht="23.25" customHeight="1">
      <c r="A36" s="11" t="s">
        <v>286</v>
      </c>
      <c r="B36" s="11" t="s">
        <v>355</v>
      </c>
      <c r="C36" s="27" t="s">
        <v>298</v>
      </c>
      <c r="D36" s="19">
        <v>0.3</v>
      </c>
      <c r="E36" s="28"/>
    </row>
    <row r="37" spans="1:5" ht="23.25" customHeight="1">
      <c r="A37" s="11" t="s">
        <v>286</v>
      </c>
      <c r="B37" s="11" t="s">
        <v>361</v>
      </c>
      <c r="C37" s="27" t="s">
        <v>299</v>
      </c>
      <c r="D37" s="19">
        <v>0.05</v>
      </c>
      <c r="E37" s="28"/>
    </row>
    <row r="38" spans="1:5" ht="23.25" customHeight="1">
      <c r="A38" s="11" t="s">
        <v>286</v>
      </c>
      <c r="B38" s="11" t="s">
        <v>366</v>
      </c>
      <c r="C38" s="27" t="s">
        <v>300</v>
      </c>
      <c r="D38" s="19">
        <v>0.05</v>
      </c>
      <c r="E38" s="28"/>
    </row>
    <row r="39" spans="1:5" ht="23.25" customHeight="1">
      <c r="A39" s="11" t="s">
        <v>286</v>
      </c>
      <c r="B39" s="11" t="s">
        <v>373</v>
      </c>
      <c r="C39" s="27" t="s">
        <v>301</v>
      </c>
      <c r="D39" s="19">
        <v>0.05</v>
      </c>
      <c r="E39" s="28"/>
    </row>
    <row r="40" spans="1:5" ht="23.25" customHeight="1">
      <c r="A40" s="11" t="s">
        <v>286</v>
      </c>
      <c r="B40" s="11" t="s">
        <v>381</v>
      </c>
      <c r="C40" s="27" t="s">
        <v>302</v>
      </c>
      <c r="D40" s="19">
        <v>0.06</v>
      </c>
      <c r="E40" s="28"/>
    </row>
    <row r="41" spans="1:5" ht="23.25" customHeight="1">
      <c r="A41" s="11" t="s">
        <v>286</v>
      </c>
      <c r="B41" s="11" t="s">
        <v>388</v>
      </c>
      <c r="C41" s="27" t="s">
        <v>303</v>
      </c>
      <c r="D41" s="19">
        <v>0.06</v>
      </c>
      <c r="E41" s="28"/>
    </row>
    <row r="42" spans="1:5" ht="23.25" customHeight="1">
      <c r="A42" s="11" t="s">
        <v>286</v>
      </c>
      <c r="B42" s="11" t="s">
        <v>396</v>
      </c>
      <c r="C42" s="27" t="s">
        <v>304</v>
      </c>
      <c r="D42" s="19">
        <v>0.05</v>
      </c>
      <c r="E42" s="28"/>
    </row>
    <row r="43" spans="1:5" ht="23.25" customHeight="1">
      <c r="A43" s="11" t="s">
        <v>286</v>
      </c>
      <c r="B43" s="11" t="s">
        <v>400</v>
      </c>
      <c r="C43" s="27" t="s">
        <v>305</v>
      </c>
      <c r="D43" s="19">
        <v>0.06</v>
      </c>
      <c r="E43" s="28"/>
    </row>
    <row r="44" spans="1:5" ht="23.25" customHeight="1">
      <c r="A44" s="11" t="s">
        <v>286</v>
      </c>
      <c r="B44" s="11" t="s">
        <v>405</v>
      </c>
      <c r="C44" s="27" t="s">
        <v>306</v>
      </c>
      <c r="D44" s="19">
        <v>0.05</v>
      </c>
      <c r="E44" s="28"/>
    </row>
    <row r="45" spans="1:5" ht="23.25" customHeight="1">
      <c r="A45" s="11" t="s">
        <v>286</v>
      </c>
      <c r="B45" s="11" t="s">
        <v>412</v>
      </c>
      <c r="C45" s="27" t="s">
        <v>307</v>
      </c>
      <c r="D45" s="19">
        <v>0.05</v>
      </c>
      <c r="E45" s="28"/>
    </row>
    <row r="46" spans="1:5" ht="23.25" customHeight="1">
      <c r="A46" s="11" t="s">
        <v>286</v>
      </c>
      <c r="B46" s="11" t="s">
        <v>418</v>
      </c>
      <c r="C46" s="27" t="s">
        <v>308</v>
      </c>
      <c r="D46" s="19">
        <v>0.06</v>
      </c>
      <c r="E46" s="28"/>
    </row>
    <row r="47" spans="1:5" ht="23.25" customHeight="1">
      <c r="A47" s="11" t="s">
        <v>286</v>
      </c>
      <c r="B47" s="11" t="s">
        <v>426</v>
      </c>
      <c r="C47" s="27" t="s">
        <v>309</v>
      </c>
      <c r="D47" s="19">
        <v>0.05</v>
      </c>
      <c r="E47" s="28"/>
    </row>
    <row r="48" spans="1:5" ht="23.25" customHeight="1">
      <c r="A48" s="11" t="s">
        <v>286</v>
      </c>
      <c r="B48" s="11" t="s">
        <v>430</v>
      </c>
      <c r="C48" s="27" t="s">
        <v>310</v>
      </c>
      <c r="D48" s="19">
        <v>0.05</v>
      </c>
      <c r="E48" s="28"/>
    </row>
    <row r="49" spans="1:5" ht="23.25" customHeight="1">
      <c r="A49" s="11" t="s">
        <v>286</v>
      </c>
      <c r="B49" s="11" t="s">
        <v>435</v>
      </c>
      <c r="C49" s="27" t="s">
        <v>311</v>
      </c>
      <c r="D49" s="19">
        <v>0.06</v>
      </c>
      <c r="E49" s="28"/>
    </row>
    <row r="50" spans="1:5" ht="23.25" customHeight="1">
      <c r="A50" s="11" t="s">
        <v>285</v>
      </c>
      <c r="B50" s="11" t="s">
        <v>2457</v>
      </c>
      <c r="C50" s="27" t="s">
        <v>312</v>
      </c>
      <c r="D50" s="19">
        <v>0.5</v>
      </c>
      <c r="E50" s="28"/>
    </row>
    <row r="51" spans="1:5" ht="23.25" customHeight="1">
      <c r="A51" s="11" t="s">
        <v>441</v>
      </c>
      <c r="B51" s="11" t="s">
        <v>470</v>
      </c>
      <c r="C51" s="27" t="s">
        <v>73</v>
      </c>
      <c r="D51" s="19">
        <v>0.5</v>
      </c>
      <c r="E51" s="28"/>
    </row>
    <row r="52" spans="1:5" ht="23.25" customHeight="1">
      <c r="A52" s="11" t="s">
        <v>441</v>
      </c>
      <c r="B52" s="11" t="s">
        <v>472</v>
      </c>
      <c r="C52" s="27" t="s">
        <v>74</v>
      </c>
      <c r="D52" s="19">
        <v>0.5</v>
      </c>
      <c r="E52" s="28"/>
    </row>
    <row r="53" spans="1:5" ht="23.25" customHeight="1">
      <c r="A53" s="11" t="s">
        <v>443</v>
      </c>
      <c r="B53" s="11" t="s">
        <v>474</v>
      </c>
      <c r="C53" s="27" t="s">
        <v>448</v>
      </c>
      <c r="D53" s="19">
        <v>0.2</v>
      </c>
      <c r="E53" s="28"/>
    </row>
    <row r="54" spans="1:5" ht="23.25" customHeight="1">
      <c r="A54" s="11" t="s">
        <v>443</v>
      </c>
      <c r="B54" s="11" t="s">
        <v>479</v>
      </c>
      <c r="C54" s="27" t="s">
        <v>449</v>
      </c>
      <c r="D54" s="19">
        <v>0.03</v>
      </c>
      <c r="E54" s="28"/>
    </row>
    <row r="55" spans="1:5" ht="23.25" customHeight="1">
      <c r="A55" s="11" t="s">
        <v>443</v>
      </c>
      <c r="B55" s="11" t="s">
        <v>484</v>
      </c>
      <c r="C55" s="27" t="s">
        <v>450</v>
      </c>
      <c r="D55" s="19">
        <v>0.03</v>
      </c>
      <c r="E55" s="28"/>
    </row>
    <row r="56" spans="1:5" ht="23.25" customHeight="1">
      <c r="A56" s="11" t="s">
        <v>443</v>
      </c>
      <c r="B56" s="11" t="s">
        <v>490</v>
      </c>
      <c r="C56" s="27" t="s">
        <v>451</v>
      </c>
      <c r="D56" s="19">
        <v>0.04</v>
      </c>
      <c r="E56" s="28"/>
    </row>
    <row r="57" spans="1:5" ht="23.25" customHeight="1">
      <c r="A57" s="11" t="s">
        <v>443</v>
      </c>
      <c r="B57" s="11" t="s">
        <v>496</v>
      </c>
      <c r="C57" s="27" t="s">
        <v>452</v>
      </c>
      <c r="D57" s="19">
        <v>0.2</v>
      </c>
      <c r="E57" s="28"/>
    </row>
    <row r="58" spans="1:5" ht="23.25" customHeight="1">
      <c r="A58" s="11" t="s">
        <v>443</v>
      </c>
      <c r="B58" s="11" t="s">
        <v>501</v>
      </c>
      <c r="C58" s="27" t="s">
        <v>453</v>
      </c>
      <c r="D58" s="19">
        <v>0.2</v>
      </c>
      <c r="E58" s="28"/>
    </row>
    <row r="59" spans="1:5" ht="23.25" customHeight="1">
      <c r="A59" s="11" t="s">
        <v>443</v>
      </c>
      <c r="B59" s="11" t="s">
        <v>507</v>
      </c>
      <c r="C59" s="27" t="s">
        <v>454</v>
      </c>
      <c r="D59" s="19">
        <v>0.2</v>
      </c>
      <c r="E59" s="28"/>
    </row>
    <row r="60" spans="1:5" ht="23.25" customHeight="1">
      <c r="A60" s="11" t="s">
        <v>443</v>
      </c>
      <c r="B60" s="11" t="s">
        <v>512</v>
      </c>
      <c r="C60" s="27" t="s">
        <v>455</v>
      </c>
      <c r="D60" s="19">
        <v>0.1</v>
      </c>
      <c r="E60" s="28"/>
    </row>
    <row r="61" spans="1:5" ht="23.25" customHeight="1">
      <c r="A61" s="11" t="s">
        <v>445</v>
      </c>
      <c r="B61" s="11" t="s">
        <v>517</v>
      </c>
      <c r="C61" s="27" t="s">
        <v>456</v>
      </c>
      <c r="D61" s="19">
        <v>0.1</v>
      </c>
      <c r="E61" s="28"/>
    </row>
    <row r="62" spans="1:5" ht="23.25" customHeight="1">
      <c r="A62" s="11" t="s">
        <v>445</v>
      </c>
      <c r="B62" s="11" t="s">
        <v>522</v>
      </c>
      <c r="C62" s="27" t="s">
        <v>457</v>
      </c>
      <c r="D62" s="19">
        <v>0.1</v>
      </c>
      <c r="E62" s="28"/>
    </row>
    <row r="63" spans="1:5" ht="23.25" customHeight="1">
      <c r="A63" s="11" t="s">
        <v>445</v>
      </c>
      <c r="B63" s="11" t="s">
        <v>526</v>
      </c>
      <c r="C63" s="27" t="s">
        <v>458</v>
      </c>
      <c r="D63" s="19">
        <v>0.05</v>
      </c>
      <c r="E63" s="28"/>
    </row>
    <row r="64" spans="1:5" ht="23.25" customHeight="1">
      <c r="A64" s="11" t="s">
        <v>445</v>
      </c>
      <c r="B64" s="11" t="s">
        <v>534</v>
      </c>
      <c r="C64" s="27" t="s">
        <v>459</v>
      </c>
      <c r="D64" s="19">
        <v>0.06</v>
      </c>
      <c r="E64" s="28"/>
    </row>
    <row r="65" spans="1:5" ht="23.25" customHeight="1">
      <c r="A65" s="11" t="s">
        <v>445</v>
      </c>
      <c r="B65" s="11" t="s">
        <v>539</v>
      </c>
      <c r="C65" s="27" t="s">
        <v>460</v>
      </c>
      <c r="D65" s="19">
        <v>7.0000000000000007E-2</v>
      </c>
      <c r="E65" s="28"/>
    </row>
    <row r="66" spans="1:5" ht="23.25" customHeight="1">
      <c r="A66" s="11" t="s">
        <v>445</v>
      </c>
      <c r="B66" s="11" t="s">
        <v>544</v>
      </c>
      <c r="C66" s="27" t="s">
        <v>461</v>
      </c>
      <c r="D66" s="19">
        <v>7.0000000000000007E-2</v>
      </c>
      <c r="E66" s="28"/>
    </row>
    <row r="67" spans="1:5" ht="23.25" customHeight="1">
      <c r="A67" s="11" t="s">
        <v>445</v>
      </c>
      <c r="B67" s="11" t="s">
        <v>549</v>
      </c>
      <c r="C67" s="27" t="s">
        <v>462</v>
      </c>
      <c r="D67" s="19">
        <v>0.15</v>
      </c>
      <c r="E67" s="28"/>
    </row>
    <row r="68" spans="1:5" ht="23.25" customHeight="1">
      <c r="A68" s="11" t="s">
        <v>445</v>
      </c>
      <c r="B68" s="11" t="s">
        <v>553</v>
      </c>
      <c r="C68" s="27" t="s">
        <v>463</v>
      </c>
      <c r="D68" s="19">
        <v>0.15</v>
      </c>
      <c r="E68" s="28"/>
    </row>
    <row r="69" spans="1:5" ht="23.25" customHeight="1">
      <c r="A69" s="11" t="s">
        <v>445</v>
      </c>
      <c r="B69" s="11" t="s">
        <v>562</v>
      </c>
      <c r="C69" s="27" t="s">
        <v>464</v>
      </c>
      <c r="D69" s="19">
        <v>0.15</v>
      </c>
      <c r="E69" s="28"/>
    </row>
    <row r="70" spans="1:5" ht="23.25" customHeight="1">
      <c r="A70" s="11" t="s">
        <v>445</v>
      </c>
      <c r="B70" s="11" t="s">
        <v>568</v>
      </c>
      <c r="C70" s="27" t="s">
        <v>465</v>
      </c>
      <c r="D70" s="19">
        <v>0.1</v>
      </c>
      <c r="E70" s="28"/>
    </row>
    <row r="71" spans="1:5" ht="23.25" customHeight="1">
      <c r="A71" s="11" t="s">
        <v>447</v>
      </c>
      <c r="B71" s="11" t="s">
        <v>574</v>
      </c>
      <c r="C71" s="27" t="s">
        <v>466</v>
      </c>
      <c r="D71" s="19">
        <v>0.3</v>
      </c>
      <c r="E71" s="28"/>
    </row>
    <row r="72" spans="1:5" ht="23.25" customHeight="1">
      <c r="A72" s="11" t="s">
        <v>447</v>
      </c>
      <c r="B72" s="11" t="s">
        <v>578</v>
      </c>
      <c r="C72" s="27" t="s">
        <v>467</v>
      </c>
      <c r="D72" s="19">
        <v>0.2</v>
      </c>
      <c r="E72" s="28"/>
    </row>
    <row r="73" spans="1:5" ht="23.25" customHeight="1">
      <c r="A73" s="11" t="s">
        <v>447</v>
      </c>
      <c r="B73" s="11" t="s">
        <v>583</v>
      </c>
      <c r="C73" s="27" t="s">
        <v>468</v>
      </c>
      <c r="D73" s="19">
        <v>0.3</v>
      </c>
      <c r="E73" s="28"/>
    </row>
    <row r="74" spans="1:5" ht="23.25" customHeight="1">
      <c r="A74" s="11" t="s">
        <v>447</v>
      </c>
      <c r="B74" s="11" t="s">
        <v>588</v>
      </c>
      <c r="C74" s="27" t="s">
        <v>469</v>
      </c>
      <c r="D74" s="19">
        <v>0.2</v>
      </c>
      <c r="E74" s="28"/>
    </row>
    <row r="75" spans="1:5" ht="23.25" customHeight="1">
      <c r="A75" s="11" t="s">
        <v>592</v>
      </c>
      <c r="B75" s="11" t="s">
        <v>603</v>
      </c>
      <c r="C75" s="27" t="s">
        <v>73</v>
      </c>
      <c r="D75" s="19">
        <v>0.5</v>
      </c>
      <c r="E75" s="28"/>
    </row>
    <row r="76" spans="1:5" ht="23.25" customHeight="1">
      <c r="A76" s="11" t="s">
        <v>592</v>
      </c>
      <c r="B76" s="11" t="s">
        <v>605</v>
      </c>
      <c r="C76" s="27" t="s">
        <v>74</v>
      </c>
      <c r="D76" s="19">
        <v>0.5</v>
      </c>
      <c r="E76" s="28"/>
    </row>
    <row r="77" spans="1:5" ht="23.25" customHeight="1">
      <c r="A77" s="11" t="s">
        <v>594</v>
      </c>
      <c r="B77" s="11" t="s">
        <v>607</v>
      </c>
      <c r="C77" s="27" t="s">
        <v>599</v>
      </c>
      <c r="D77" s="19">
        <v>1</v>
      </c>
      <c r="E77" s="28"/>
    </row>
    <row r="78" spans="1:5" ht="23.25" customHeight="1">
      <c r="A78" s="11" t="s">
        <v>596</v>
      </c>
      <c r="B78" s="11" t="s">
        <v>670</v>
      </c>
      <c r="C78" s="27" t="s">
        <v>600</v>
      </c>
      <c r="D78" s="19">
        <v>0.5</v>
      </c>
      <c r="E78" s="28"/>
    </row>
    <row r="79" spans="1:5" ht="23.25" customHeight="1">
      <c r="A79" s="11" t="s">
        <v>596</v>
      </c>
      <c r="B79" s="11" t="s">
        <v>717</v>
      </c>
      <c r="C79" s="27" t="s">
        <v>601</v>
      </c>
      <c r="D79" s="19">
        <v>0.5</v>
      </c>
      <c r="E79" s="28"/>
    </row>
    <row r="80" spans="1:5" ht="23.25" customHeight="1">
      <c r="A80" s="11" t="s">
        <v>598</v>
      </c>
      <c r="B80" s="11" t="s">
        <v>750</v>
      </c>
      <c r="C80" s="27" t="s">
        <v>602</v>
      </c>
      <c r="D80" s="19">
        <v>1</v>
      </c>
      <c r="E80" s="28"/>
    </row>
    <row r="81" spans="1:5" ht="23.25" customHeight="1">
      <c r="A81" s="11" t="s">
        <v>755</v>
      </c>
      <c r="B81" s="11" t="s">
        <v>773</v>
      </c>
      <c r="C81" s="27" t="s">
        <v>73</v>
      </c>
      <c r="D81" s="19">
        <v>0.5</v>
      </c>
      <c r="E81" s="28"/>
    </row>
    <row r="82" spans="1:5" ht="23.25" customHeight="1">
      <c r="A82" s="11" t="s">
        <v>755</v>
      </c>
      <c r="B82" s="11" t="s">
        <v>775</v>
      </c>
      <c r="C82" s="27" t="s">
        <v>74</v>
      </c>
      <c r="D82" s="19">
        <v>0.5</v>
      </c>
      <c r="E82" s="28"/>
    </row>
    <row r="83" spans="1:5" ht="23.25" customHeight="1">
      <c r="A83" s="11" t="s">
        <v>757</v>
      </c>
      <c r="B83" s="11" t="s">
        <v>777</v>
      </c>
      <c r="C83" s="27" t="s">
        <v>764</v>
      </c>
      <c r="D83" s="19">
        <v>0.25</v>
      </c>
      <c r="E83" s="28"/>
    </row>
    <row r="84" spans="1:5" ht="23.25" customHeight="1">
      <c r="A84" s="11" t="s">
        <v>757</v>
      </c>
      <c r="B84" s="11" t="s">
        <v>783</v>
      </c>
      <c r="C84" s="27" t="s">
        <v>765</v>
      </c>
      <c r="D84" s="19">
        <v>0.25</v>
      </c>
      <c r="E84" s="28"/>
    </row>
    <row r="85" spans="1:5" ht="23.25" customHeight="1">
      <c r="A85" s="11" t="s">
        <v>757</v>
      </c>
      <c r="B85" s="11" t="s">
        <v>786</v>
      </c>
      <c r="C85" s="27" t="s">
        <v>764</v>
      </c>
      <c r="D85" s="19">
        <v>0.25</v>
      </c>
      <c r="E85" s="28"/>
    </row>
    <row r="86" spans="1:5" ht="23.25" customHeight="1">
      <c r="A86" s="11" t="s">
        <v>757</v>
      </c>
      <c r="B86" s="11" t="s">
        <v>790</v>
      </c>
      <c r="C86" s="27" t="s">
        <v>766</v>
      </c>
      <c r="D86" s="19">
        <v>0.25</v>
      </c>
      <c r="E86" s="28"/>
    </row>
    <row r="87" spans="1:5" ht="23.25" customHeight="1">
      <c r="A87" s="11" t="s">
        <v>759</v>
      </c>
      <c r="B87" s="11" t="s">
        <v>795</v>
      </c>
      <c r="C87" s="27" t="s">
        <v>767</v>
      </c>
      <c r="D87" s="19">
        <v>1</v>
      </c>
      <c r="E87" s="28"/>
    </row>
    <row r="88" spans="1:5" ht="23.25" customHeight="1">
      <c r="A88" s="11" t="s">
        <v>761</v>
      </c>
      <c r="B88" s="11" t="s">
        <v>799</v>
      </c>
      <c r="C88" s="27" t="s">
        <v>768</v>
      </c>
      <c r="D88" s="19">
        <v>0.25</v>
      </c>
      <c r="E88" s="28"/>
    </row>
    <row r="89" spans="1:5" ht="23.25" customHeight="1">
      <c r="A89" s="11" t="s">
        <v>761</v>
      </c>
      <c r="B89" s="11" t="s">
        <v>804</v>
      </c>
      <c r="C89" s="27" t="s">
        <v>769</v>
      </c>
      <c r="D89" s="19">
        <v>0.25</v>
      </c>
      <c r="E89" s="28"/>
    </row>
    <row r="90" spans="1:5" ht="23.25" customHeight="1">
      <c r="A90" s="11" t="s">
        <v>761</v>
      </c>
      <c r="B90" s="11" t="s">
        <v>808</v>
      </c>
      <c r="C90" s="27" t="s">
        <v>770</v>
      </c>
      <c r="D90" s="19">
        <v>0.25</v>
      </c>
      <c r="E90" s="28"/>
    </row>
    <row r="91" spans="1:5" ht="23.25" customHeight="1">
      <c r="A91" s="11" t="s">
        <v>761</v>
      </c>
      <c r="B91" s="11" t="s">
        <v>812</v>
      </c>
      <c r="C91" s="27" t="s">
        <v>771</v>
      </c>
      <c r="D91" s="19">
        <v>0.25</v>
      </c>
      <c r="E91" s="28"/>
    </row>
    <row r="92" spans="1:5" ht="23.25" customHeight="1">
      <c r="A92" s="11" t="s">
        <v>763</v>
      </c>
      <c r="B92" s="11" t="s">
        <v>818</v>
      </c>
      <c r="C92" s="27" t="s">
        <v>772</v>
      </c>
      <c r="D92" s="19">
        <v>1</v>
      </c>
      <c r="E92" s="28"/>
    </row>
    <row r="93" spans="1:5" ht="23.25" customHeight="1">
      <c r="A93" s="11" t="s">
        <v>822</v>
      </c>
      <c r="B93" s="11" t="s">
        <v>831</v>
      </c>
      <c r="C93" s="27" t="s">
        <v>73</v>
      </c>
      <c r="D93" s="19">
        <v>0.5</v>
      </c>
      <c r="E93" s="28"/>
    </row>
    <row r="94" spans="1:5" ht="23.25" customHeight="1">
      <c r="A94" s="11" t="s">
        <v>822</v>
      </c>
      <c r="B94" s="11" t="s">
        <v>832</v>
      </c>
      <c r="C94" s="27" t="s">
        <v>74</v>
      </c>
      <c r="D94" s="19">
        <v>0.5</v>
      </c>
      <c r="E94" s="28"/>
    </row>
    <row r="95" spans="1:5" ht="23.25" customHeight="1">
      <c r="A95" s="11" t="s">
        <v>824</v>
      </c>
      <c r="B95" s="11" t="s">
        <v>834</v>
      </c>
      <c r="C95" s="27" t="s">
        <v>833</v>
      </c>
      <c r="D95" s="19">
        <v>0.04</v>
      </c>
      <c r="E95" s="28"/>
    </row>
    <row r="96" spans="1:5" ht="23.25" customHeight="1">
      <c r="A96" s="11" t="s">
        <v>824</v>
      </c>
      <c r="B96" s="11" t="s">
        <v>836</v>
      </c>
      <c r="C96" s="27" t="s">
        <v>835</v>
      </c>
      <c r="D96" s="19">
        <v>0.04</v>
      </c>
      <c r="E96" s="28"/>
    </row>
    <row r="97" spans="1:5" ht="23.25" customHeight="1">
      <c r="A97" s="11" t="s">
        <v>824</v>
      </c>
      <c r="B97" s="11" t="s">
        <v>838</v>
      </c>
      <c r="C97" s="27" t="s">
        <v>837</v>
      </c>
      <c r="D97" s="19">
        <v>0.04</v>
      </c>
      <c r="E97" s="28"/>
    </row>
    <row r="98" spans="1:5" ht="23.25" customHeight="1">
      <c r="A98" s="11" t="s">
        <v>824</v>
      </c>
      <c r="B98" s="11" t="s">
        <v>840</v>
      </c>
      <c r="C98" s="27" t="s">
        <v>839</v>
      </c>
      <c r="D98" s="19">
        <v>0.04</v>
      </c>
      <c r="E98" s="28"/>
    </row>
    <row r="99" spans="1:5" ht="23.25" customHeight="1">
      <c r="A99" s="11" t="s">
        <v>824</v>
      </c>
      <c r="B99" s="11" t="s">
        <v>842</v>
      </c>
      <c r="C99" s="27" t="s">
        <v>841</v>
      </c>
      <c r="D99" s="19">
        <v>0.04</v>
      </c>
      <c r="E99" s="28"/>
    </row>
    <row r="100" spans="1:5" ht="23.25" customHeight="1">
      <c r="A100" s="11" t="s">
        <v>824</v>
      </c>
      <c r="B100" s="11" t="s">
        <v>844</v>
      </c>
      <c r="C100" s="27" t="s">
        <v>843</v>
      </c>
      <c r="D100" s="19">
        <v>0.04</v>
      </c>
      <c r="E100" s="28"/>
    </row>
    <row r="101" spans="1:5" ht="23.25" customHeight="1">
      <c r="A101" s="11" t="s">
        <v>824</v>
      </c>
      <c r="B101" s="11" t="s">
        <v>846</v>
      </c>
      <c r="C101" s="27" t="s">
        <v>845</v>
      </c>
      <c r="D101" s="19">
        <v>0.04</v>
      </c>
      <c r="E101" s="28"/>
    </row>
    <row r="102" spans="1:5" ht="23.25" customHeight="1">
      <c r="A102" s="11" t="s">
        <v>824</v>
      </c>
      <c r="B102" s="11" t="s">
        <v>848</v>
      </c>
      <c r="C102" s="27" t="s">
        <v>847</v>
      </c>
      <c r="D102" s="19">
        <v>0.04</v>
      </c>
      <c r="E102" s="28"/>
    </row>
    <row r="103" spans="1:5" ht="23.25" customHeight="1">
      <c r="A103" s="11" t="s">
        <v>824</v>
      </c>
      <c r="B103" s="11" t="s">
        <v>850</v>
      </c>
      <c r="C103" s="27" t="s">
        <v>849</v>
      </c>
      <c r="D103" s="19">
        <v>0.04</v>
      </c>
      <c r="E103" s="28"/>
    </row>
    <row r="104" spans="1:5" ht="23.25" customHeight="1">
      <c r="A104" s="11" t="s">
        <v>824</v>
      </c>
      <c r="B104" s="11" t="s">
        <v>852</v>
      </c>
      <c r="C104" s="27" t="s">
        <v>851</v>
      </c>
      <c r="D104" s="19">
        <v>0.04</v>
      </c>
      <c r="E104" s="28"/>
    </row>
    <row r="105" spans="1:5" ht="23.25" customHeight="1">
      <c r="A105" s="11" t="s">
        <v>824</v>
      </c>
      <c r="B105" s="11" t="s">
        <v>854</v>
      </c>
      <c r="C105" s="27" t="s">
        <v>853</v>
      </c>
      <c r="D105" s="19">
        <v>0.04</v>
      </c>
      <c r="E105" s="28"/>
    </row>
    <row r="106" spans="1:5" ht="23.25" customHeight="1">
      <c r="A106" s="11" t="s">
        <v>824</v>
      </c>
      <c r="B106" s="11" t="s">
        <v>856</v>
      </c>
      <c r="C106" s="27" t="s">
        <v>855</v>
      </c>
      <c r="D106" s="19">
        <v>0.04</v>
      </c>
      <c r="E106" s="28"/>
    </row>
    <row r="107" spans="1:5" ht="23.25" customHeight="1">
      <c r="A107" s="11" t="s">
        <v>824</v>
      </c>
      <c r="B107" s="11" t="s">
        <v>858</v>
      </c>
      <c r="C107" s="27" t="s">
        <v>857</v>
      </c>
      <c r="D107" s="19">
        <v>0.04</v>
      </c>
      <c r="E107" s="28"/>
    </row>
    <row r="108" spans="1:5" ht="23.25" customHeight="1">
      <c r="A108" s="11" t="s">
        <v>824</v>
      </c>
      <c r="B108" s="11" t="s">
        <v>860</v>
      </c>
      <c r="C108" s="27" t="s">
        <v>859</v>
      </c>
      <c r="D108" s="19">
        <v>0.04</v>
      </c>
      <c r="E108" s="28"/>
    </row>
    <row r="109" spans="1:5" ht="23.25" customHeight="1">
      <c r="A109" s="11" t="s">
        <v>824</v>
      </c>
      <c r="B109" s="11" t="s">
        <v>862</v>
      </c>
      <c r="C109" s="27" t="s">
        <v>861</v>
      </c>
      <c r="D109" s="19">
        <v>0.04</v>
      </c>
      <c r="E109" s="28"/>
    </row>
    <row r="110" spans="1:5" ht="23.25" customHeight="1">
      <c r="A110" s="11" t="s">
        <v>824</v>
      </c>
      <c r="B110" s="11" t="s">
        <v>864</v>
      </c>
      <c r="C110" s="27" t="s">
        <v>863</v>
      </c>
      <c r="D110" s="19">
        <v>0.04</v>
      </c>
      <c r="E110" s="28"/>
    </row>
    <row r="111" spans="1:5" ht="23.25" customHeight="1">
      <c r="A111" s="11" t="s">
        <v>824</v>
      </c>
      <c r="B111" s="11" t="s">
        <v>866</v>
      </c>
      <c r="C111" s="27" t="s">
        <v>865</v>
      </c>
      <c r="D111" s="19">
        <v>0.04</v>
      </c>
      <c r="E111" s="28"/>
    </row>
    <row r="112" spans="1:5" ht="23.25" customHeight="1">
      <c r="A112" s="11" t="s">
        <v>824</v>
      </c>
      <c r="B112" s="11" t="s">
        <v>868</v>
      </c>
      <c r="C112" s="27" t="s">
        <v>867</v>
      </c>
      <c r="D112" s="19">
        <v>0.04</v>
      </c>
      <c r="E112" s="28"/>
    </row>
    <row r="113" spans="1:5" ht="23.25" customHeight="1">
      <c r="A113" s="11" t="s">
        <v>824</v>
      </c>
      <c r="B113" s="11" t="s">
        <v>870</v>
      </c>
      <c r="C113" s="27" t="s">
        <v>869</v>
      </c>
      <c r="D113" s="19">
        <v>0.04</v>
      </c>
      <c r="E113" s="28"/>
    </row>
    <row r="114" spans="1:5" ht="23.25" customHeight="1">
      <c r="A114" s="11" t="s">
        <v>824</v>
      </c>
      <c r="B114" s="11" t="s">
        <v>872</v>
      </c>
      <c r="C114" s="27" t="s">
        <v>871</v>
      </c>
      <c r="D114" s="19">
        <v>0.03</v>
      </c>
      <c r="E114" s="28"/>
    </row>
    <row r="115" spans="1:5" ht="23.25" customHeight="1">
      <c r="A115" s="11" t="s">
        <v>824</v>
      </c>
      <c r="B115" s="11" t="s">
        <v>874</v>
      </c>
      <c r="C115" s="27" t="s">
        <v>873</v>
      </c>
      <c r="D115" s="19">
        <v>0.03</v>
      </c>
      <c r="E115" s="28"/>
    </row>
    <row r="116" spans="1:5" ht="23.25" customHeight="1">
      <c r="A116" s="11" t="s">
        <v>824</v>
      </c>
      <c r="B116" s="11" t="s">
        <v>876</v>
      </c>
      <c r="C116" s="27" t="s">
        <v>875</v>
      </c>
      <c r="D116" s="19">
        <v>0.03</v>
      </c>
      <c r="E116" s="28"/>
    </row>
    <row r="117" spans="1:5" ht="23.25" customHeight="1">
      <c r="A117" s="11" t="s">
        <v>824</v>
      </c>
      <c r="B117" s="11" t="s">
        <v>878</v>
      </c>
      <c r="C117" s="27" t="s">
        <v>877</v>
      </c>
      <c r="D117" s="19">
        <v>0.03</v>
      </c>
      <c r="E117" s="28"/>
    </row>
    <row r="118" spans="1:5" ht="23.25" customHeight="1">
      <c r="A118" s="11" t="s">
        <v>824</v>
      </c>
      <c r="B118" s="11" t="s">
        <v>880</v>
      </c>
      <c r="C118" s="27" t="s">
        <v>879</v>
      </c>
      <c r="D118" s="19">
        <v>0.03</v>
      </c>
      <c r="E118" s="28"/>
    </row>
    <row r="119" spans="1:5" ht="23.25" customHeight="1">
      <c r="A119" s="11" t="s">
        <v>824</v>
      </c>
      <c r="B119" s="11" t="s">
        <v>882</v>
      </c>
      <c r="C119" s="27" t="s">
        <v>881</v>
      </c>
      <c r="D119" s="19">
        <v>0.03</v>
      </c>
      <c r="E119" s="28"/>
    </row>
    <row r="120" spans="1:5" ht="23.25" customHeight="1">
      <c r="A120" s="11" t="s">
        <v>824</v>
      </c>
      <c r="B120" s="11" t="s">
        <v>884</v>
      </c>
      <c r="C120" s="27" t="s">
        <v>883</v>
      </c>
      <c r="D120" s="19">
        <v>0.03</v>
      </c>
      <c r="E120" s="28"/>
    </row>
    <row r="121" spans="1:5" ht="23.25" customHeight="1">
      <c r="A121" s="11" t="s">
        <v>824</v>
      </c>
      <c r="B121" s="11" t="s">
        <v>886</v>
      </c>
      <c r="C121" s="27" t="s">
        <v>885</v>
      </c>
      <c r="D121" s="19">
        <v>0.03</v>
      </c>
      <c r="E121" s="28"/>
    </row>
    <row r="122" spans="1:5" ht="23.25" customHeight="1">
      <c r="A122" s="11" t="s">
        <v>826</v>
      </c>
      <c r="B122" s="11" t="s">
        <v>888</v>
      </c>
      <c r="C122" s="27" t="s">
        <v>887</v>
      </c>
      <c r="D122" s="19">
        <v>0.04</v>
      </c>
      <c r="E122" s="28"/>
    </row>
    <row r="123" spans="1:5" ht="23.25" customHeight="1">
      <c r="A123" s="11" t="s">
        <v>826</v>
      </c>
      <c r="B123" s="11" t="s">
        <v>890</v>
      </c>
      <c r="C123" s="27" t="s">
        <v>889</v>
      </c>
      <c r="D123" s="19">
        <v>0.04</v>
      </c>
      <c r="E123" s="28"/>
    </row>
    <row r="124" spans="1:5" ht="23.25" customHeight="1">
      <c r="A124" s="11" t="s">
        <v>826</v>
      </c>
      <c r="B124" s="11" t="s">
        <v>892</v>
      </c>
      <c r="C124" s="27" t="s">
        <v>891</v>
      </c>
      <c r="D124" s="19">
        <v>0.04</v>
      </c>
      <c r="E124" s="28"/>
    </row>
    <row r="125" spans="1:5" ht="23.25" customHeight="1">
      <c r="A125" s="11" t="s">
        <v>826</v>
      </c>
      <c r="B125" s="11" t="s">
        <v>894</v>
      </c>
      <c r="C125" s="27" t="s">
        <v>893</v>
      </c>
      <c r="D125" s="19">
        <v>0.04</v>
      </c>
      <c r="E125" s="28"/>
    </row>
    <row r="126" spans="1:5" ht="23.25" customHeight="1">
      <c r="A126" s="11" t="s">
        <v>826</v>
      </c>
      <c r="B126" s="11" t="s">
        <v>896</v>
      </c>
      <c r="C126" s="27" t="s">
        <v>895</v>
      </c>
      <c r="D126" s="19">
        <v>0.04</v>
      </c>
      <c r="E126" s="28"/>
    </row>
    <row r="127" spans="1:5" ht="23.25" customHeight="1">
      <c r="A127" s="11" t="s">
        <v>826</v>
      </c>
      <c r="B127" s="11" t="s">
        <v>898</v>
      </c>
      <c r="C127" s="27" t="s">
        <v>897</v>
      </c>
      <c r="D127" s="19">
        <v>0.04</v>
      </c>
      <c r="E127" s="28"/>
    </row>
    <row r="128" spans="1:5" ht="23.25" customHeight="1">
      <c r="A128" s="11" t="s">
        <v>826</v>
      </c>
      <c r="B128" s="11" t="s">
        <v>900</v>
      </c>
      <c r="C128" s="27" t="s">
        <v>899</v>
      </c>
      <c r="D128" s="19">
        <v>0.04</v>
      </c>
      <c r="E128" s="28"/>
    </row>
    <row r="129" spans="1:5" ht="23.25" customHeight="1">
      <c r="A129" s="11" t="s">
        <v>826</v>
      </c>
      <c r="B129" s="11" t="s">
        <v>902</v>
      </c>
      <c r="C129" s="27" t="s">
        <v>901</v>
      </c>
      <c r="D129" s="19">
        <v>0.04</v>
      </c>
      <c r="E129" s="28"/>
    </row>
    <row r="130" spans="1:5" ht="23.25" customHeight="1">
      <c r="A130" s="11" t="s">
        <v>826</v>
      </c>
      <c r="B130" s="11" t="s">
        <v>904</v>
      </c>
      <c r="C130" s="27" t="s">
        <v>903</v>
      </c>
      <c r="D130" s="19">
        <v>0.04</v>
      </c>
      <c r="E130" s="28"/>
    </row>
    <row r="131" spans="1:5" ht="23.25" customHeight="1">
      <c r="A131" s="11" t="s">
        <v>826</v>
      </c>
      <c r="B131" s="11" t="s">
        <v>906</v>
      </c>
      <c r="C131" s="27" t="s">
        <v>905</v>
      </c>
      <c r="D131" s="19">
        <v>0.04</v>
      </c>
      <c r="E131" s="28"/>
    </row>
    <row r="132" spans="1:5" ht="23.25" customHeight="1">
      <c r="A132" s="11" t="s">
        <v>826</v>
      </c>
      <c r="B132" s="11" t="s">
        <v>908</v>
      </c>
      <c r="C132" s="27" t="s">
        <v>907</v>
      </c>
      <c r="D132" s="19">
        <v>0.04</v>
      </c>
      <c r="E132" s="28"/>
    </row>
    <row r="133" spans="1:5" ht="23.25" customHeight="1">
      <c r="A133" s="11" t="s">
        <v>826</v>
      </c>
      <c r="B133" s="11" t="s">
        <v>910</v>
      </c>
      <c r="C133" s="27" t="s">
        <v>909</v>
      </c>
      <c r="D133" s="19">
        <v>0.04</v>
      </c>
      <c r="E133" s="28"/>
    </row>
    <row r="134" spans="1:5" ht="23.25" customHeight="1">
      <c r="A134" s="11" t="s">
        <v>826</v>
      </c>
      <c r="B134" s="11" t="s">
        <v>912</v>
      </c>
      <c r="C134" s="27" t="s">
        <v>911</v>
      </c>
      <c r="D134" s="19">
        <v>0.04</v>
      </c>
      <c r="E134" s="28"/>
    </row>
    <row r="135" spans="1:5" ht="23.25" customHeight="1">
      <c r="A135" s="11" t="s">
        <v>826</v>
      </c>
      <c r="B135" s="11" t="s">
        <v>914</v>
      </c>
      <c r="C135" s="27" t="s">
        <v>913</v>
      </c>
      <c r="D135" s="19">
        <v>0.04</v>
      </c>
      <c r="E135" s="28"/>
    </row>
    <row r="136" spans="1:5" ht="23.25" customHeight="1">
      <c r="A136" s="11" t="s">
        <v>826</v>
      </c>
      <c r="B136" s="11" t="s">
        <v>916</v>
      </c>
      <c r="C136" s="27" t="s">
        <v>915</v>
      </c>
      <c r="D136" s="19">
        <v>0.04</v>
      </c>
      <c r="E136" s="28"/>
    </row>
    <row r="137" spans="1:5" ht="23.25" customHeight="1">
      <c r="A137" s="11" t="s">
        <v>826</v>
      </c>
      <c r="B137" s="11" t="s">
        <v>918</v>
      </c>
      <c r="C137" s="27" t="s">
        <v>917</v>
      </c>
      <c r="D137" s="19">
        <v>0.04</v>
      </c>
      <c r="E137" s="28"/>
    </row>
    <row r="138" spans="1:5" ht="23.25" customHeight="1">
      <c r="A138" s="11" t="s">
        <v>826</v>
      </c>
      <c r="B138" s="11" t="s">
        <v>920</v>
      </c>
      <c r="C138" s="27" t="s">
        <v>919</v>
      </c>
      <c r="D138" s="19">
        <v>0.04</v>
      </c>
      <c r="E138" s="28"/>
    </row>
    <row r="139" spans="1:5" ht="23.25" customHeight="1">
      <c r="A139" s="11" t="s">
        <v>826</v>
      </c>
      <c r="B139" s="11" t="s">
        <v>922</v>
      </c>
      <c r="C139" s="27" t="s">
        <v>921</v>
      </c>
      <c r="D139" s="19">
        <v>0.05</v>
      </c>
      <c r="E139" s="28"/>
    </row>
    <row r="140" spans="1:5" ht="23.25" customHeight="1">
      <c r="A140" s="11" t="s">
        <v>826</v>
      </c>
      <c r="B140" s="11" t="s">
        <v>924</v>
      </c>
      <c r="C140" s="27" t="s">
        <v>923</v>
      </c>
      <c r="D140" s="19">
        <v>0.05</v>
      </c>
      <c r="E140" s="28"/>
    </row>
    <row r="141" spans="1:5" ht="23.25" customHeight="1">
      <c r="A141" s="11" t="s">
        <v>826</v>
      </c>
      <c r="B141" s="11" t="s">
        <v>926</v>
      </c>
      <c r="C141" s="27" t="s">
        <v>925</v>
      </c>
      <c r="D141" s="19">
        <v>7.0000000000000007E-2</v>
      </c>
      <c r="E141" s="28"/>
    </row>
    <row r="142" spans="1:5" ht="23.25" customHeight="1">
      <c r="A142" s="11" t="s">
        <v>826</v>
      </c>
      <c r="B142" s="11" t="s">
        <v>928</v>
      </c>
      <c r="C142" s="27" t="s">
        <v>927</v>
      </c>
      <c r="D142" s="19">
        <v>0.05</v>
      </c>
      <c r="E142" s="28"/>
    </row>
    <row r="143" spans="1:5" ht="23.25" customHeight="1">
      <c r="A143" s="11" t="s">
        <v>826</v>
      </c>
      <c r="B143" s="11" t="s">
        <v>930</v>
      </c>
      <c r="C143" s="27" t="s">
        <v>929</v>
      </c>
      <c r="D143" s="19">
        <v>0.1</v>
      </c>
      <c r="E143" s="28"/>
    </row>
    <row r="144" spans="1:5" ht="23.25" customHeight="1">
      <c r="A144" s="11" t="s">
        <v>828</v>
      </c>
      <c r="B144" s="11" t="s">
        <v>932</v>
      </c>
      <c r="C144" s="27" t="s">
        <v>931</v>
      </c>
      <c r="D144" s="19">
        <v>0.06</v>
      </c>
      <c r="E144" s="28"/>
    </row>
    <row r="145" spans="1:5" ht="23.25" customHeight="1">
      <c r="A145" s="11" t="s">
        <v>828</v>
      </c>
      <c r="B145" s="11" t="s">
        <v>934</v>
      </c>
      <c r="C145" s="27" t="s">
        <v>933</v>
      </c>
      <c r="D145" s="19">
        <v>0.06</v>
      </c>
      <c r="E145" s="28"/>
    </row>
    <row r="146" spans="1:5" ht="23.25" customHeight="1">
      <c r="A146" s="11" t="s">
        <v>828</v>
      </c>
      <c r="B146" s="11" t="s">
        <v>936</v>
      </c>
      <c r="C146" s="27" t="s">
        <v>935</v>
      </c>
      <c r="D146" s="19">
        <v>0.01</v>
      </c>
      <c r="E146" s="28"/>
    </row>
    <row r="147" spans="1:5" ht="23.25" customHeight="1">
      <c r="A147" s="11" t="s">
        <v>828</v>
      </c>
      <c r="B147" s="11" t="s">
        <v>938</v>
      </c>
      <c r="C147" s="27" t="s">
        <v>937</v>
      </c>
      <c r="D147" s="19">
        <v>0.05</v>
      </c>
      <c r="E147" s="28"/>
    </row>
    <row r="148" spans="1:5" ht="23.25" customHeight="1">
      <c r="A148" s="11" t="s">
        <v>828</v>
      </c>
      <c r="B148" s="11" t="s">
        <v>940</v>
      </c>
      <c r="C148" s="27" t="s">
        <v>939</v>
      </c>
      <c r="D148" s="19">
        <v>0.1</v>
      </c>
      <c r="E148" s="28"/>
    </row>
    <row r="149" spans="1:5" ht="23.25" customHeight="1">
      <c r="A149" s="11" t="s">
        <v>828</v>
      </c>
      <c r="B149" s="11" t="s">
        <v>942</v>
      </c>
      <c r="C149" s="27" t="s">
        <v>941</v>
      </c>
      <c r="D149" s="19">
        <v>0.1</v>
      </c>
      <c r="E149" s="28"/>
    </row>
    <row r="150" spans="1:5" ht="23.25" customHeight="1">
      <c r="A150" s="11" t="s">
        <v>828</v>
      </c>
      <c r="B150" s="11" t="s">
        <v>944</v>
      </c>
      <c r="C150" s="27" t="s">
        <v>943</v>
      </c>
      <c r="D150" s="19">
        <v>0.05</v>
      </c>
      <c r="E150" s="28"/>
    </row>
    <row r="151" spans="1:5" ht="23.25" customHeight="1">
      <c r="A151" s="11" t="s">
        <v>828</v>
      </c>
      <c r="B151" s="11" t="s">
        <v>946</v>
      </c>
      <c r="C151" s="27" t="s">
        <v>945</v>
      </c>
      <c r="D151" s="19">
        <v>0.06</v>
      </c>
      <c r="E151" s="28"/>
    </row>
    <row r="152" spans="1:5" ht="23.25" customHeight="1">
      <c r="A152" s="11" t="s">
        <v>828</v>
      </c>
      <c r="B152" s="11" t="s">
        <v>948</v>
      </c>
      <c r="C152" s="27" t="s">
        <v>947</v>
      </c>
      <c r="D152" s="19">
        <v>0.06</v>
      </c>
      <c r="E152" s="28"/>
    </row>
    <row r="153" spans="1:5" ht="23.25" customHeight="1">
      <c r="A153" s="11" t="s">
        <v>828</v>
      </c>
      <c r="B153" s="11" t="s">
        <v>950</v>
      </c>
      <c r="C153" s="27" t="s">
        <v>949</v>
      </c>
      <c r="D153" s="19">
        <v>0.05</v>
      </c>
      <c r="E153" s="28"/>
    </row>
    <row r="154" spans="1:5" ht="23.25" customHeight="1">
      <c r="A154" s="11" t="s">
        <v>828</v>
      </c>
      <c r="B154" s="11" t="s">
        <v>952</v>
      </c>
      <c r="C154" s="27" t="s">
        <v>951</v>
      </c>
      <c r="D154" s="19">
        <v>0.05</v>
      </c>
      <c r="E154" s="28"/>
    </row>
    <row r="155" spans="1:5" ht="23.25" customHeight="1">
      <c r="A155" s="11" t="s">
        <v>828</v>
      </c>
      <c r="B155" s="11" t="s">
        <v>954</v>
      </c>
      <c r="C155" s="27" t="s">
        <v>953</v>
      </c>
      <c r="D155" s="19">
        <v>0.1</v>
      </c>
      <c r="E155" s="28"/>
    </row>
    <row r="156" spans="1:5" ht="23.25" customHeight="1">
      <c r="A156" s="11" t="s">
        <v>828</v>
      </c>
      <c r="B156" s="11" t="s">
        <v>956</v>
      </c>
      <c r="C156" s="27" t="s">
        <v>955</v>
      </c>
      <c r="D156" s="19">
        <v>0.05</v>
      </c>
      <c r="E156" s="28"/>
    </row>
    <row r="157" spans="1:5" ht="23.25" customHeight="1">
      <c r="A157" s="11" t="s">
        <v>828</v>
      </c>
      <c r="B157" s="11" t="s">
        <v>958</v>
      </c>
      <c r="C157" s="27" t="s">
        <v>957</v>
      </c>
      <c r="D157" s="19">
        <v>0.05</v>
      </c>
      <c r="E157" s="28"/>
    </row>
    <row r="158" spans="1:5" ht="23.25" customHeight="1">
      <c r="A158" s="11" t="s">
        <v>828</v>
      </c>
      <c r="B158" s="11" t="s">
        <v>960</v>
      </c>
      <c r="C158" s="27" t="s">
        <v>959</v>
      </c>
      <c r="D158" s="19">
        <v>0.05</v>
      </c>
      <c r="E158" s="28"/>
    </row>
    <row r="159" spans="1:5" ht="23.25" customHeight="1">
      <c r="A159" s="11" t="s">
        <v>828</v>
      </c>
      <c r="B159" s="11" t="s">
        <v>962</v>
      </c>
      <c r="C159" s="27" t="s">
        <v>961</v>
      </c>
      <c r="D159" s="19">
        <v>0.05</v>
      </c>
      <c r="E159" s="28"/>
    </row>
    <row r="160" spans="1:5" ht="23.25" customHeight="1">
      <c r="A160" s="11" t="s">
        <v>828</v>
      </c>
      <c r="B160" s="11" t="s">
        <v>964</v>
      </c>
      <c r="C160" s="27" t="s">
        <v>963</v>
      </c>
      <c r="D160" s="19">
        <v>0.05</v>
      </c>
      <c r="E160" s="28"/>
    </row>
    <row r="161" spans="1:5" ht="23.25" customHeight="1">
      <c r="A161" s="11" t="s">
        <v>830</v>
      </c>
      <c r="B161" s="11" t="s">
        <v>966</v>
      </c>
      <c r="C161" s="27" t="s">
        <v>965</v>
      </c>
      <c r="D161" s="19">
        <v>0.04</v>
      </c>
      <c r="E161" s="28"/>
    </row>
    <row r="162" spans="1:5" ht="23.25" customHeight="1">
      <c r="A162" s="11" t="s">
        <v>830</v>
      </c>
      <c r="B162" s="11" t="s">
        <v>968</v>
      </c>
      <c r="C162" s="27" t="s">
        <v>967</v>
      </c>
      <c r="D162" s="19">
        <v>0.04</v>
      </c>
      <c r="E162" s="28"/>
    </row>
    <row r="163" spans="1:5" ht="23.25" customHeight="1">
      <c r="A163" s="11" t="s">
        <v>830</v>
      </c>
      <c r="B163" s="11" t="s">
        <v>970</v>
      </c>
      <c r="C163" s="27" t="s">
        <v>969</v>
      </c>
      <c r="D163" s="19">
        <v>0.04</v>
      </c>
      <c r="E163" s="28"/>
    </row>
    <row r="164" spans="1:5" ht="23.25" customHeight="1">
      <c r="A164" s="11" t="s">
        <v>830</v>
      </c>
      <c r="B164" s="11" t="s">
        <v>972</v>
      </c>
      <c r="C164" s="27" t="s">
        <v>971</v>
      </c>
      <c r="D164" s="19">
        <v>0.04</v>
      </c>
      <c r="E164" s="28"/>
    </row>
    <row r="165" spans="1:5" ht="23.25" customHeight="1">
      <c r="A165" s="11" t="s">
        <v>830</v>
      </c>
      <c r="B165" s="11" t="s">
        <v>974</v>
      </c>
      <c r="C165" s="27" t="s">
        <v>973</v>
      </c>
      <c r="D165" s="19">
        <v>0.04</v>
      </c>
      <c r="E165" s="28"/>
    </row>
    <row r="166" spans="1:5" ht="23.25" customHeight="1">
      <c r="A166" s="11" t="s">
        <v>830</v>
      </c>
      <c r="B166" s="11" t="s">
        <v>976</v>
      </c>
      <c r="C166" s="27" t="s">
        <v>975</v>
      </c>
      <c r="D166" s="19">
        <v>0.04</v>
      </c>
      <c r="E166" s="28"/>
    </row>
    <row r="167" spans="1:5" ht="23.25" customHeight="1">
      <c r="A167" s="11" t="s">
        <v>830</v>
      </c>
      <c r="B167" s="11" t="s">
        <v>978</v>
      </c>
      <c r="C167" s="27" t="s">
        <v>977</v>
      </c>
      <c r="D167" s="19">
        <v>0.04</v>
      </c>
      <c r="E167" s="28"/>
    </row>
    <row r="168" spans="1:5" ht="23.25" customHeight="1">
      <c r="A168" s="11" t="s">
        <v>830</v>
      </c>
      <c r="B168" s="11" t="s">
        <v>980</v>
      </c>
      <c r="C168" s="27" t="s">
        <v>979</v>
      </c>
      <c r="D168" s="19">
        <v>0.04</v>
      </c>
      <c r="E168" s="28"/>
    </row>
    <row r="169" spans="1:5" ht="23.25" customHeight="1">
      <c r="A169" s="11" t="s">
        <v>830</v>
      </c>
      <c r="B169" s="11" t="s">
        <v>982</v>
      </c>
      <c r="C169" s="27" t="s">
        <v>981</v>
      </c>
      <c r="D169" s="19">
        <v>0.04</v>
      </c>
      <c r="E169" s="28"/>
    </row>
    <row r="170" spans="1:5" ht="23.25" customHeight="1">
      <c r="A170" s="11" t="s">
        <v>830</v>
      </c>
      <c r="B170" s="11" t="s">
        <v>984</v>
      </c>
      <c r="C170" s="27" t="s">
        <v>983</v>
      </c>
      <c r="D170" s="19">
        <v>0.04</v>
      </c>
      <c r="E170" s="28"/>
    </row>
    <row r="171" spans="1:5" ht="23.25" customHeight="1">
      <c r="A171" s="11" t="s">
        <v>830</v>
      </c>
      <c r="B171" s="11" t="s">
        <v>986</v>
      </c>
      <c r="C171" s="27" t="s">
        <v>985</v>
      </c>
      <c r="D171" s="19">
        <v>0.04</v>
      </c>
      <c r="E171" s="28"/>
    </row>
    <row r="172" spans="1:5" ht="23.25" customHeight="1">
      <c r="A172" s="11" t="s">
        <v>830</v>
      </c>
      <c r="B172" s="11" t="s">
        <v>988</v>
      </c>
      <c r="C172" s="27" t="s">
        <v>987</v>
      </c>
      <c r="D172" s="19">
        <v>0.04</v>
      </c>
      <c r="E172" s="28"/>
    </row>
    <row r="173" spans="1:5" ht="23.25" customHeight="1">
      <c r="A173" s="11" t="s">
        <v>830</v>
      </c>
      <c r="B173" s="11" t="s">
        <v>990</v>
      </c>
      <c r="C173" s="27" t="s">
        <v>989</v>
      </c>
      <c r="D173" s="19">
        <v>0.04</v>
      </c>
      <c r="E173" s="28"/>
    </row>
    <row r="174" spans="1:5" ht="23.25" customHeight="1">
      <c r="A174" s="11" t="s">
        <v>830</v>
      </c>
      <c r="B174" s="11" t="s">
        <v>992</v>
      </c>
      <c r="C174" s="27" t="s">
        <v>991</v>
      </c>
      <c r="D174" s="19">
        <v>0.04</v>
      </c>
      <c r="E174" s="28"/>
    </row>
    <row r="175" spans="1:5" ht="23.25" customHeight="1">
      <c r="A175" s="11" t="s">
        <v>830</v>
      </c>
      <c r="B175" s="11" t="s">
        <v>994</v>
      </c>
      <c r="C175" s="27" t="s">
        <v>993</v>
      </c>
      <c r="D175" s="19">
        <v>0.04</v>
      </c>
      <c r="E175" s="28"/>
    </row>
    <row r="176" spans="1:5" ht="23.25" customHeight="1">
      <c r="A176" s="11" t="s">
        <v>830</v>
      </c>
      <c r="B176" s="11" t="s">
        <v>996</v>
      </c>
      <c r="C176" s="27" t="s">
        <v>995</v>
      </c>
      <c r="D176" s="19">
        <v>0.05</v>
      </c>
      <c r="E176" s="28"/>
    </row>
    <row r="177" spans="1:5" ht="23.25" customHeight="1">
      <c r="A177" s="11" t="s">
        <v>830</v>
      </c>
      <c r="B177" s="11" t="s">
        <v>998</v>
      </c>
      <c r="C177" s="27" t="s">
        <v>997</v>
      </c>
      <c r="D177" s="19">
        <v>0.05</v>
      </c>
      <c r="E177" s="28"/>
    </row>
    <row r="178" spans="1:5" ht="23.25" customHeight="1">
      <c r="A178" s="11" t="s">
        <v>830</v>
      </c>
      <c r="B178" s="11" t="s">
        <v>1000</v>
      </c>
      <c r="C178" s="27" t="s">
        <v>999</v>
      </c>
      <c r="D178" s="19">
        <v>0.05</v>
      </c>
      <c r="E178" s="28"/>
    </row>
    <row r="179" spans="1:5" ht="23.25" customHeight="1">
      <c r="A179" s="11" t="s">
        <v>830</v>
      </c>
      <c r="B179" s="11" t="s">
        <v>1002</v>
      </c>
      <c r="C179" s="27" t="s">
        <v>1001</v>
      </c>
      <c r="D179" s="19">
        <v>0.05</v>
      </c>
      <c r="E179" s="28"/>
    </row>
    <row r="180" spans="1:5" ht="23.25" customHeight="1">
      <c r="A180" s="11" t="s">
        <v>830</v>
      </c>
      <c r="B180" s="11" t="s">
        <v>1004</v>
      </c>
      <c r="C180" s="27" t="s">
        <v>1003</v>
      </c>
      <c r="D180" s="19">
        <v>0.05</v>
      </c>
      <c r="E180" s="28"/>
    </row>
    <row r="181" spans="1:5" ht="23.25" customHeight="1">
      <c r="A181" s="11" t="s">
        <v>830</v>
      </c>
      <c r="B181" s="11" t="s">
        <v>1006</v>
      </c>
      <c r="C181" s="27" t="s">
        <v>1005</v>
      </c>
      <c r="D181" s="19">
        <v>0.05</v>
      </c>
      <c r="E181" s="28"/>
    </row>
    <row r="182" spans="1:5" ht="23.25" customHeight="1">
      <c r="A182" s="11" t="s">
        <v>830</v>
      </c>
      <c r="B182" s="11" t="s">
        <v>1008</v>
      </c>
      <c r="C182" s="27" t="s">
        <v>1007</v>
      </c>
      <c r="D182" s="19">
        <v>0.1</v>
      </c>
      <c r="E182" s="28"/>
    </row>
    <row r="183" spans="1:5" ht="23.25" customHeight="1">
      <c r="A183" s="11" t="s">
        <v>1520</v>
      </c>
      <c r="B183" s="11" t="s">
        <v>1527</v>
      </c>
      <c r="C183" s="27" t="s">
        <v>73</v>
      </c>
      <c r="D183" s="19">
        <v>0.5</v>
      </c>
      <c r="E183" s="28"/>
    </row>
    <row r="184" spans="1:5" ht="23.25" customHeight="1">
      <c r="A184" s="11" t="s">
        <v>1520</v>
      </c>
      <c r="B184" s="11" t="s">
        <v>1528</v>
      </c>
      <c r="C184" s="27" t="s">
        <v>74</v>
      </c>
      <c r="D184" s="19">
        <v>0.5</v>
      </c>
      <c r="E184" s="28"/>
    </row>
    <row r="185" spans="1:5" ht="23.25" customHeight="1">
      <c r="A185" s="11" t="s">
        <v>1522</v>
      </c>
      <c r="B185" s="11" t="s">
        <v>1530</v>
      </c>
      <c r="C185" s="27" t="s">
        <v>1529</v>
      </c>
      <c r="D185" s="19">
        <v>0.6</v>
      </c>
      <c r="E185" s="28"/>
    </row>
    <row r="186" spans="1:5" ht="23.25" customHeight="1">
      <c r="A186" s="11" t="s">
        <v>1522</v>
      </c>
      <c r="B186" s="11" t="s">
        <v>1532</v>
      </c>
      <c r="C186" s="27" t="s">
        <v>1531</v>
      </c>
      <c r="D186" s="19">
        <v>0.4</v>
      </c>
      <c r="E186" s="28"/>
    </row>
    <row r="187" spans="1:5" ht="23.25" customHeight="1">
      <c r="A187" s="11" t="s">
        <v>1524</v>
      </c>
      <c r="B187" s="11" t="s">
        <v>1534</v>
      </c>
      <c r="C187" s="27" t="s">
        <v>1533</v>
      </c>
      <c r="D187" s="19">
        <v>0.1</v>
      </c>
      <c r="E187" s="28"/>
    </row>
    <row r="188" spans="1:5" ht="23.25" customHeight="1">
      <c r="A188" s="11" t="s">
        <v>1524</v>
      </c>
      <c r="B188" s="11" t="s">
        <v>1536</v>
      </c>
      <c r="C188" s="27" t="s">
        <v>1535</v>
      </c>
      <c r="D188" s="19">
        <v>0.1</v>
      </c>
      <c r="E188" s="28"/>
    </row>
    <row r="189" spans="1:5" ht="23.25" customHeight="1">
      <c r="A189" s="11" t="s">
        <v>1524</v>
      </c>
      <c r="B189" s="11" t="s">
        <v>1538</v>
      </c>
      <c r="C189" s="27" t="s">
        <v>1537</v>
      </c>
      <c r="D189" s="19">
        <v>0.1</v>
      </c>
      <c r="E189" s="28"/>
    </row>
    <row r="190" spans="1:5" ht="23.25" customHeight="1">
      <c r="A190" s="11" t="s">
        <v>1524</v>
      </c>
      <c r="B190" s="11" t="s">
        <v>1540</v>
      </c>
      <c r="C190" s="27" t="s">
        <v>1539</v>
      </c>
      <c r="D190" s="19">
        <v>0.1</v>
      </c>
      <c r="E190" s="28"/>
    </row>
    <row r="191" spans="1:5" ht="23.25" customHeight="1">
      <c r="A191" s="11" t="s">
        <v>1524</v>
      </c>
      <c r="B191" s="11" t="s">
        <v>1542</v>
      </c>
      <c r="C191" s="27" t="s">
        <v>1541</v>
      </c>
      <c r="D191" s="19">
        <v>0.1</v>
      </c>
      <c r="E191" s="28"/>
    </row>
    <row r="192" spans="1:5" ht="23.25" customHeight="1">
      <c r="A192" s="11" t="s">
        <v>1524</v>
      </c>
      <c r="B192" s="11" t="s">
        <v>1544</v>
      </c>
      <c r="C192" s="27" t="s">
        <v>1543</v>
      </c>
      <c r="D192" s="19">
        <v>0.1</v>
      </c>
      <c r="E192" s="28"/>
    </row>
    <row r="193" spans="1:5" ht="23.25" customHeight="1">
      <c r="A193" s="11" t="s">
        <v>1524</v>
      </c>
      <c r="B193" s="11" t="s">
        <v>1546</v>
      </c>
      <c r="C193" s="27" t="s">
        <v>1545</v>
      </c>
      <c r="D193" s="19">
        <v>0.1</v>
      </c>
      <c r="E193" s="28"/>
    </row>
    <row r="194" spans="1:5" ht="23.25" customHeight="1">
      <c r="A194" s="11" t="s">
        <v>1524</v>
      </c>
      <c r="B194" s="11" t="s">
        <v>1548</v>
      </c>
      <c r="C194" s="27" t="s">
        <v>1547</v>
      </c>
      <c r="D194" s="19">
        <v>0.1</v>
      </c>
      <c r="E194" s="28"/>
    </row>
    <row r="195" spans="1:5" ht="23.25" customHeight="1">
      <c r="A195" s="11" t="s">
        <v>1524</v>
      </c>
      <c r="B195" s="11" t="s">
        <v>1550</v>
      </c>
      <c r="C195" s="27" t="s">
        <v>1549</v>
      </c>
      <c r="D195" s="19">
        <v>0.1</v>
      </c>
      <c r="E195" s="28"/>
    </row>
    <row r="196" spans="1:5" ht="23.25" customHeight="1">
      <c r="A196" s="11" t="s">
        <v>1524</v>
      </c>
      <c r="B196" s="11" t="s">
        <v>1552</v>
      </c>
      <c r="C196" s="27" t="s">
        <v>1551</v>
      </c>
      <c r="D196" s="19">
        <v>0.1</v>
      </c>
      <c r="E196" s="28"/>
    </row>
    <row r="197" spans="1:5" ht="23.25" customHeight="1">
      <c r="A197" s="11" t="s">
        <v>1526</v>
      </c>
      <c r="B197" s="11" t="s">
        <v>1554</v>
      </c>
      <c r="C197" s="27" t="s">
        <v>1553</v>
      </c>
      <c r="D197" s="19">
        <v>0.3</v>
      </c>
      <c r="E197" s="28"/>
    </row>
    <row r="198" spans="1:5" ht="23.25" customHeight="1">
      <c r="A198" s="11" t="s">
        <v>1526</v>
      </c>
      <c r="B198" s="11" t="s">
        <v>1556</v>
      </c>
      <c r="C198" s="27" t="s">
        <v>1555</v>
      </c>
      <c r="D198" s="19">
        <v>0.1</v>
      </c>
      <c r="E198" s="28"/>
    </row>
    <row r="199" spans="1:5" ht="23.25" customHeight="1">
      <c r="A199" s="11" t="s">
        <v>1526</v>
      </c>
      <c r="B199" s="11" t="s">
        <v>1558</v>
      </c>
      <c r="C199" s="27" t="s">
        <v>1557</v>
      </c>
      <c r="D199" s="19">
        <v>0.2</v>
      </c>
      <c r="E199" s="28"/>
    </row>
    <row r="200" spans="1:5" ht="23.25" customHeight="1">
      <c r="A200" s="11" t="s">
        <v>1526</v>
      </c>
      <c r="B200" s="11" t="s">
        <v>1560</v>
      </c>
      <c r="C200" s="27" t="s">
        <v>1559</v>
      </c>
      <c r="D200" s="19">
        <v>0.3</v>
      </c>
      <c r="E200" s="28"/>
    </row>
    <row r="201" spans="1:5" ht="23.25" customHeight="1">
      <c r="A201" s="11" t="s">
        <v>1526</v>
      </c>
      <c r="B201" s="11" t="s">
        <v>1562</v>
      </c>
      <c r="C201" s="27" t="s">
        <v>1561</v>
      </c>
      <c r="D201" s="19">
        <v>0.1</v>
      </c>
      <c r="E201" s="28"/>
    </row>
    <row r="202" spans="1:5" ht="23.25" customHeight="1">
      <c r="A202" s="11" t="s">
        <v>1674</v>
      </c>
      <c r="B202" s="36" t="s">
        <v>1688</v>
      </c>
      <c r="C202" s="27" t="s">
        <v>73</v>
      </c>
      <c r="D202" s="19">
        <v>0.5</v>
      </c>
      <c r="E202" s="28"/>
    </row>
    <row r="203" spans="1:5" ht="23.25" customHeight="1">
      <c r="A203" s="11" t="s">
        <v>1674</v>
      </c>
      <c r="B203" s="36" t="s">
        <v>1690</v>
      </c>
      <c r="C203" s="27" t="s">
        <v>74</v>
      </c>
      <c r="D203" s="19">
        <v>0.5</v>
      </c>
      <c r="E203" s="28"/>
    </row>
    <row r="204" spans="1:5" ht="23.25" customHeight="1">
      <c r="A204" s="11" t="s">
        <v>1676</v>
      </c>
      <c r="B204" s="36" t="s">
        <v>1692</v>
      </c>
      <c r="C204" s="27" t="s">
        <v>1679</v>
      </c>
      <c r="D204" s="19">
        <v>0.08</v>
      </c>
      <c r="E204" s="28"/>
    </row>
    <row r="205" spans="1:5" ht="23.25" customHeight="1">
      <c r="A205" s="11" t="s">
        <v>1676</v>
      </c>
      <c r="B205" s="36" t="s">
        <v>1699</v>
      </c>
      <c r="C205" s="27" t="s">
        <v>1680</v>
      </c>
      <c r="D205" s="19">
        <v>0.08</v>
      </c>
      <c r="E205" s="28"/>
    </row>
    <row r="206" spans="1:5" ht="23.25" customHeight="1">
      <c r="A206" s="11" t="s">
        <v>1676</v>
      </c>
      <c r="B206" s="36" t="s">
        <v>1704</v>
      </c>
      <c r="C206" s="27" t="s">
        <v>1681</v>
      </c>
      <c r="D206" s="19">
        <v>0.65</v>
      </c>
      <c r="E206" s="28"/>
    </row>
    <row r="207" spans="1:5" ht="23.25" customHeight="1">
      <c r="A207" s="11" t="s">
        <v>1676</v>
      </c>
      <c r="B207" s="36" t="s">
        <v>1714</v>
      </c>
      <c r="C207" s="27" t="s">
        <v>1682</v>
      </c>
      <c r="D207" s="19">
        <v>0.05</v>
      </c>
      <c r="E207" s="28"/>
    </row>
    <row r="208" spans="1:5" ht="23.25" customHeight="1">
      <c r="A208" s="11" t="s">
        <v>1676</v>
      </c>
      <c r="B208" s="36" t="s">
        <v>1717</v>
      </c>
      <c r="C208" s="27" t="s">
        <v>1683</v>
      </c>
      <c r="D208" s="19">
        <v>7.0000000000000007E-2</v>
      </c>
      <c r="E208" s="28"/>
    </row>
    <row r="209" spans="1:5" ht="23.25" customHeight="1">
      <c r="A209" s="11" t="s">
        <v>1676</v>
      </c>
      <c r="B209" s="36" t="s">
        <v>1720</v>
      </c>
      <c r="C209" s="27" t="s">
        <v>1684</v>
      </c>
      <c r="D209" s="19">
        <v>7.0000000000000007E-2</v>
      </c>
      <c r="E209" s="28"/>
    </row>
    <row r="210" spans="1:5" ht="23.25" customHeight="1">
      <c r="A210" s="11" t="s">
        <v>1678</v>
      </c>
      <c r="B210" s="36" t="s">
        <v>1723</v>
      </c>
      <c r="C210" s="27" t="s">
        <v>1685</v>
      </c>
      <c r="D210" s="19">
        <v>0.4</v>
      </c>
      <c r="E210" s="28"/>
    </row>
    <row r="211" spans="1:5" ht="23.25" customHeight="1">
      <c r="A211" s="11" t="s">
        <v>1678</v>
      </c>
      <c r="B211" s="36" t="s">
        <v>1726</v>
      </c>
      <c r="C211" s="27" t="s">
        <v>1686</v>
      </c>
      <c r="D211" s="19">
        <v>0.3</v>
      </c>
      <c r="E211" s="28"/>
    </row>
    <row r="212" spans="1:5" ht="23.25" customHeight="1">
      <c r="A212" s="11" t="s">
        <v>1678</v>
      </c>
      <c r="B212" s="36" t="s">
        <v>1729</v>
      </c>
      <c r="C212" s="27" t="s">
        <v>1687</v>
      </c>
      <c r="D212" s="19">
        <v>0.3</v>
      </c>
      <c r="E212" s="28"/>
    </row>
    <row r="213" spans="1:5" ht="23.25" customHeight="1">
      <c r="A213" s="11" t="s">
        <v>1732</v>
      </c>
      <c r="B213" s="36" t="s">
        <v>1749</v>
      </c>
      <c r="C213" s="27" t="s">
        <v>73</v>
      </c>
      <c r="D213" s="19">
        <v>0.5</v>
      </c>
      <c r="E213" s="28"/>
    </row>
    <row r="214" spans="1:5" ht="23.25" customHeight="1">
      <c r="A214" s="11" t="s">
        <v>1732</v>
      </c>
      <c r="B214" s="36" t="s">
        <v>1751</v>
      </c>
      <c r="C214" s="27" t="s">
        <v>74</v>
      </c>
      <c r="D214" s="19">
        <v>0.5</v>
      </c>
      <c r="E214" s="28"/>
    </row>
    <row r="215" spans="1:5" ht="23.25" customHeight="1">
      <c r="A215" s="11" t="s">
        <v>1734</v>
      </c>
      <c r="B215" s="36" t="s">
        <v>1753</v>
      </c>
      <c r="C215" s="27" t="s">
        <v>1741</v>
      </c>
      <c r="D215" s="19">
        <v>0.7</v>
      </c>
      <c r="E215" s="28"/>
    </row>
    <row r="216" spans="1:5" ht="23.25" customHeight="1">
      <c r="A216" s="11" t="s">
        <v>1734</v>
      </c>
      <c r="B216" s="36" t="s">
        <v>1758</v>
      </c>
      <c r="C216" s="27" t="s">
        <v>1742</v>
      </c>
      <c r="D216" s="19">
        <v>0.3</v>
      </c>
      <c r="E216" s="28"/>
    </row>
    <row r="217" spans="1:5" ht="23.25" customHeight="1">
      <c r="A217" s="11" t="s">
        <v>1736</v>
      </c>
      <c r="B217" s="36" t="s">
        <v>1763</v>
      </c>
      <c r="C217" s="27" t="s">
        <v>1743</v>
      </c>
      <c r="D217" s="19">
        <v>0.35</v>
      </c>
      <c r="E217" s="28"/>
    </row>
    <row r="218" spans="1:5" ht="23.25" customHeight="1">
      <c r="A218" s="11" t="s">
        <v>1736</v>
      </c>
      <c r="B218" s="36" t="s">
        <v>1768</v>
      </c>
      <c r="C218" s="27" t="s">
        <v>1744</v>
      </c>
      <c r="D218" s="19">
        <v>0.35</v>
      </c>
      <c r="E218" s="28"/>
    </row>
    <row r="219" spans="1:5" ht="23.25" customHeight="1">
      <c r="A219" s="11" t="s">
        <v>1736</v>
      </c>
      <c r="B219" s="36" t="s">
        <v>1772</v>
      </c>
      <c r="C219" s="27" t="s">
        <v>1745</v>
      </c>
      <c r="D219" s="19">
        <v>0.3</v>
      </c>
      <c r="E219" s="28"/>
    </row>
    <row r="220" spans="1:5" ht="23.25" customHeight="1">
      <c r="A220" s="11" t="s">
        <v>1738</v>
      </c>
      <c r="B220" s="36" t="s">
        <v>1776</v>
      </c>
      <c r="C220" s="27" t="s">
        <v>1746</v>
      </c>
      <c r="D220" s="19">
        <v>0.65</v>
      </c>
      <c r="E220" s="28"/>
    </row>
    <row r="221" spans="1:5" ht="23.25" customHeight="1">
      <c r="A221" s="11" t="s">
        <v>1738</v>
      </c>
      <c r="B221" s="36" t="s">
        <v>1781</v>
      </c>
      <c r="C221" s="27" t="s">
        <v>1747</v>
      </c>
      <c r="D221" s="19">
        <v>0.35</v>
      </c>
      <c r="E221" s="28"/>
    </row>
    <row r="222" spans="1:5" ht="23.25" customHeight="1">
      <c r="A222" s="11" t="s">
        <v>1740</v>
      </c>
      <c r="B222" s="36" t="s">
        <v>1785</v>
      </c>
      <c r="C222" s="27" t="s">
        <v>1748</v>
      </c>
      <c r="D222" s="19">
        <v>1</v>
      </c>
      <c r="E222" s="28"/>
    </row>
    <row r="223" spans="1:5" ht="23.25" customHeight="1">
      <c r="A223" s="11" t="s">
        <v>1794</v>
      </c>
      <c r="B223" s="36" t="s">
        <v>1807</v>
      </c>
      <c r="C223" s="27" t="s">
        <v>1798</v>
      </c>
      <c r="D223" s="19">
        <v>0.35</v>
      </c>
      <c r="E223" s="28"/>
    </row>
    <row r="224" spans="1:5" ht="23.25" customHeight="1">
      <c r="A224" s="11" t="s">
        <v>1794</v>
      </c>
      <c r="B224" s="36" t="s">
        <v>1812</v>
      </c>
      <c r="C224" s="27" t="s">
        <v>1799</v>
      </c>
      <c r="D224" s="19">
        <v>0.35</v>
      </c>
      <c r="E224" s="28"/>
    </row>
    <row r="225" spans="1:5" ht="23.25" customHeight="1">
      <c r="A225" s="11" t="s">
        <v>1794</v>
      </c>
      <c r="B225" s="36" t="s">
        <v>1818</v>
      </c>
      <c r="C225" s="27" t="s">
        <v>1800</v>
      </c>
      <c r="D225" s="19">
        <v>0.3</v>
      </c>
      <c r="E225" s="28"/>
    </row>
    <row r="226" spans="1:5" ht="23.25" customHeight="1">
      <c r="A226" s="11" t="s">
        <v>1795</v>
      </c>
      <c r="B226" s="36" t="s">
        <v>1822</v>
      </c>
      <c r="C226" s="27" t="s">
        <v>1801</v>
      </c>
      <c r="D226" s="19">
        <v>0.5</v>
      </c>
      <c r="E226" s="28"/>
    </row>
    <row r="227" spans="1:5" ht="23.25" customHeight="1">
      <c r="A227" s="11" t="s">
        <v>1795</v>
      </c>
      <c r="B227" s="36" t="s">
        <v>1828</v>
      </c>
      <c r="C227" s="27" t="s">
        <v>1802</v>
      </c>
      <c r="D227" s="19">
        <v>0.5</v>
      </c>
      <c r="E227" s="28"/>
    </row>
    <row r="228" spans="1:5" ht="23.25" customHeight="1">
      <c r="A228" s="11" t="s">
        <v>1796</v>
      </c>
      <c r="B228" s="36" t="s">
        <v>1834</v>
      </c>
      <c r="C228" s="27" t="s">
        <v>1803</v>
      </c>
      <c r="D228" s="19">
        <v>0.35</v>
      </c>
      <c r="E228" s="28"/>
    </row>
    <row r="229" spans="1:5" ht="23.25" customHeight="1">
      <c r="A229" s="11" t="s">
        <v>1796</v>
      </c>
      <c r="B229" s="36" t="s">
        <v>1840</v>
      </c>
      <c r="C229" s="27" t="s">
        <v>1804</v>
      </c>
      <c r="D229" s="19">
        <v>0.35</v>
      </c>
      <c r="E229" s="28"/>
    </row>
    <row r="230" spans="1:5" ht="23.25" customHeight="1">
      <c r="A230" s="11" t="s">
        <v>1796</v>
      </c>
      <c r="B230" s="36" t="s">
        <v>1844</v>
      </c>
      <c r="C230" s="27" t="s">
        <v>1805</v>
      </c>
      <c r="D230" s="19">
        <v>0.3</v>
      </c>
      <c r="E230" s="28"/>
    </row>
    <row r="231" spans="1:5" ht="23.25" customHeight="1">
      <c r="A231" s="11" t="s">
        <v>1797</v>
      </c>
      <c r="B231" s="36" t="s">
        <v>1849</v>
      </c>
      <c r="C231" s="27" t="s">
        <v>1806</v>
      </c>
      <c r="D231" s="19">
        <v>1</v>
      </c>
      <c r="E231" s="28"/>
    </row>
    <row r="232" spans="1:5" ht="23.25" customHeight="1">
      <c r="A232" s="11" t="s">
        <v>1854</v>
      </c>
      <c r="B232" s="36" t="s">
        <v>1877</v>
      </c>
      <c r="C232" s="27" t="s">
        <v>73</v>
      </c>
      <c r="D232" s="19">
        <v>0.5</v>
      </c>
      <c r="E232" s="28"/>
    </row>
    <row r="233" spans="1:5" ht="23.25" customHeight="1">
      <c r="A233" s="11" t="s">
        <v>1854</v>
      </c>
      <c r="B233" s="36" t="s">
        <v>1879</v>
      </c>
      <c r="C233" s="27" t="s">
        <v>74</v>
      </c>
      <c r="D233" s="19">
        <v>0.5</v>
      </c>
      <c r="E233" s="28"/>
    </row>
    <row r="234" spans="1:5" ht="23.25" customHeight="1">
      <c r="A234" s="11" t="s">
        <v>1856</v>
      </c>
      <c r="B234" s="36" t="s">
        <v>1881</v>
      </c>
      <c r="C234" s="27" t="s">
        <v>1863</v>
      </c>
      <c r="D234" s="19">
        <v>0.3</v>
      </c>
      <c r="E234" s="28"/>
    </row>
    <row r="235" spans="1:5" ht="23.25" customHeight="1">
      <c r="A235" s="11" t="s">
        <v>1856</v>
      </c>
      <c r="B235" s="36" t="s">
        <v>1892</v>
      </c>
      <c r="C235" s="27" t="s">
        <v>1864</v>
      </c>
      <c r="D235" s="19">
        <v>0.4</v>
      </c>
      <c r="E235" s="28"/>
    </row>
    <row r="236" spans="1:5" ht="23.25" customHeight="1">
      <c r="A236" s="11" t="s">
        <v>1856</v>
      </c>
      <c r="B236" s="36" t="s">
        <v>1905</v>
      </c>
      <c r="C236" s="27" t="s">
        <v>1865</v>
      </c>
      <c r="D236" s="19">
        <v>0.3</v>
      </c>
      <c r="E236" s="28"/>
    </row>
    <row r="237" spans="1:5" ht="23.25" customHeight="1">
      <c r="A237" s="11" t="s">
        <v>1858</v>
      </c>
      <c r="B237" s="36" t="s">
        <v>1915</v>
      </c>
      <c r="C237" s="27" t="s">
        <v>1866</v>
      </c>
      <c r="D237" s="19">
        <v>0.2</v>
      </c>
      <c r="E237" s="28"/>
    </row>
    <row r="238" spans="1:5" ht="23.25" customHeight="1">
      <c r="A238" s="11" t="s">
        <v>1858</v>
      </c>
      <c r="B238" s="36" t="s">
        <v>1932</v>
      </c>
      <c r="C238" s="27" t="s">
        <v>1867</v>
      </c>
      <c r="D238" s="19">
        <v>0.2</v>
      </c>
      <c r="E238" s="28"/>
    </row>
    <row r="239" spans="1:5" ht="23.25" customHeight="1">
      <c r="A239" s="11" t="s">
        <v>1858</v>
      </c>
      <c r="B239" s="36" t="s">
        <v>1944</v>
      </c>
      <c r="C239" s="27" t="s">
        <v>1868</v>
      </c>
      <c r="D239" s="19">
        <v>0.05</v>
      </c>
      <c r="E239" s="28"/>
    </row>
    <row r="240" spans="1:5" ht="23.25" customHeight="1">
      <c r="A240" s="11" t="s">
        <v>1858</v>
      </c>
      <c r="B240" s="36" t="s">
        <v>1949</v>
      </c>
      <c r="C240" s="27" t="s">
        <v>1869</v>
      </c>
      <c r="D240" s="19">
        <v>0.2</v>
      </c>
      <c r="E240" s="28"/>
    </row>
    <row r="241" spans="1:5" ht="23.25" customHeight="1">
      <c r="A241" s="11" t="s">
        <v>1858</v>
      </c>
      <c r="B241" s="36" t="s">
        <v>1961</v>
      </c>
      <c r="C241" s="27" t="s">
        <v>1870</v>
      </c>
      <c r="D241" s="19">
        <v>0.1</v>
      </c>
      <c r="E241" s="28"/>
    </row>
    <row r="242" spans="1:5" ht="23.25" customHeight="1">
      <c r="A242" s="11" t="s">
        <v>1858</v>
      </c>
      <c r="B242" s="36" t="s">
        <v>1964</v>
      </c>
      <c r="C242" s="27" t="s">
        <v>1871</v>
      </c>
      <c r="D242" s="19">
        <v>0.25</v>
      </c>
      <c r="E242" s="28"/>
    </row>
    <row r="243" spans="1:5" ht="23.25" customHeight="1">
      <c r="A243" s="11" t="s">
        <v>1860</v>
      </c>
      <c r="B243" s="36" t="s">
        <v>1970</v>
      </c>
      <c r="C243" s="27" t="s">
        <v>1872</v>
      </c>
      <c r="D243" s="19">
        <v>0.25</v>
      </c>
      <c r="E243" s="28"/>
    </row>
    <row r="244" spans="1:5" ht="23.25" customHeight="1">
      <c r="A244" s="11" t="s">
        <v>1860</v>
      </c>
      <c r="B244" s="36" t="s">
        <v>1974</v>
      </c>
      <c r="C244" s="27" t="s">
        <v>1873</v>
      </c>
      <c r="D244" s="19">
        <v>0.25</v>
      </c>
      <c r="E244" s="28"/>
    </row>
    <row r="245" spans="1:5" ht="23.25" customHeight="1">
      <c r="A245" s="11" t="s">
        <v>1860</v>
      </c>
      <c r="B245" s="36" t="s">
        <v>1979</v>
      </c>
      <c r="C245" s="27" t="s">
        <v>1874</v>
      </c>
      <c r="D245" s="19">
        <v>0.25</v>
      </c>
      <c r="E245" s="28"/>
    </row>
    <row r="246" spans="1:5" ht="23.25" customHeight="1">
      <c r="A246" s="11" t="s">
        <v>1860</v>
      </c>
      <c r="B246" s="36" t="s">
        <v>1983</v>
      </c>
      <c r="C246" s="27" t="s">
        <v>1875</v>
      </c>
      <c r="D246" s="19">
        <v>0.25</v>
      </c>
      <c r="E246" s="28"/>
    </row>
    <row r="247" spans="1:5" ht="23.25" customHeight="1">
      <c r="A247" s="11" t="s">
        <v>1862</v>
      </c>
      <c r="B247" s="36" t="s">
        <v>1996</v>
      </c>
      <c r="C247" s="27" t="s">
        <v>1876</v>
      </c>
      <c r="D247" s="19">
        <v>1</v>
      </c>
      <c r="E247" s="28"/>
    </row>
    <row r="248" spans="1:5" ht="23.25" customHeight="1">
      <c r="A248" s="11" t="s">
        <v>2008</v>
      </c>
      <c r="B248" s="36" t="s">
        <v>2032</v>
      </c>
      <c r="C248" s="27" t="s">
        <v>73</v>
      </c>
      <c r="D248" s="19">
        <v>0.5</v>
      </c>
      <c r="E248" s="28"/>
    </row>
    <row r="249" spans="1:5" ht="23.25" customHeight="1">
      <c r="A249" s="11" t="s">
        <v>2008</v>
      </c>
      <c r="B249" s="36" t="s">
        <v>2034</v>
      </c>
      <c r="C249" s="27" t="s">
        <v>74</v>
      </c>
      <c r="D249" s="19">
        <v>0.5</v>
      </c>
      <c r="E249" s="28"/>
    </row>
    <row r="250" spans="1:5" ht="23.25" customHeight="1">
      <c r="A250" s="11" t="s">
        <v>2010</v>
      </c>
      <c r="B250" s="36" t="s">
        <v>2036</v>
      </c>
      <c r="C250" s="27" t="s">
        <v>2021</v>
      </c>
      <c r="D250" s="19">
        <v>0.4</v>
      </c>
      <c r="E250" s="28"/>
    </row>
    <row r="251" spans="1:5" ht="23.25" customHeight="1">
      <c r="A251" s="11" t="s">
        <v>2010</v>
      </c>
      <c r="B251" s="36" t="s">
        <v>2041</v>
      </c>
      <c r="C251" s="27" t="s">
        <v>2022</v>
      </c>
      <c r="D251" s="19">
        <v>0.6</v>
      </c>
      <c r="E251" s="28"/>
    </row>
    <row r="252" spans="1:5" ht="23.25" customHeight="1">
      <c r="A252" s="11" t="s">
        <v>2012</v>
      </c>
      <c r="B252" s="36" t="s">
        <v>2046</v>
      </c>
      <c r="C252" s="27" t="s">
        <v>2023</v>
      </c>
      <c r="D252" s="19">
        <v>1</v>
      </c>
      <c r="E252" s="28"/>
    </row>
    <row r="253" spans="1:5" ht="23.25" customHeight="1">
      <c r="A253" s="11" t="s">
        <v>2014</v>
      </c>
      <c r="B253" s="36" t="s">
        <v>2050</v>
      </c>
      <c r="C253" s="27" t="s">
        <v>2024</v>
      </c>
      <c r="D253" s="19">
        <v>0.5</v>
      </c>
      <c r="E253" s="28"/>
    </row>
    <row r="254" spans="1:5" ht="23.25" customHeight="1">
      <c r="A254" s="11" t="s">
        <v>2014</v>
      </c>
      <c r="B254" s="36" t="s">
        <v>2056</v>
      </c>
      <c r="C254" s="27" t="s">
        <v>2025</v>
      </c>
      <c r="D254" s="19">
        <v>0.5</v>
      </c>
      <c r="E254" s="28"/>
    </row>
    <row r="255" spans="1:5" ht="23.25" customHeight="1">
      <c r="A255" s="11" t="s">
        <v>2016</v>
      </c>
      <c r="B255" s="36" t="s">
        <v>2061</v>
      </c>
      <c r="C255" s="27" t="s">
        <v>2026</v>
      </c>
      <c r="D255" s="19">
        <v>0.5</v>
      </c>
      <c r="E255" s="28"/>
    </row>
    <row r="256" spans="1:5" ht="23.25" customHeight="1">
      <c r="A256" s="11" t="s">
        <v>2016</v>
      </c>
      <c r="B256" s="36" t="s">
        <v>2066</v>
      </c>
      <c r="C256" s="27" t="s">
        <v>2027</v>
      </c>
      <c r="D256" s="19">
        <v>0.5</v>
      </c>
      <c r="E256" s="28"/>
    </row>
    <row r="257" spans="1:5" ht="23.25" customHeight="1">
      <c r="A257" s="11" t="s">
        <v>2018</v>
      </c>
      <c r="B257" s="36" t="s">
        <v>2074</v>
      </c>
      <c r="C257" s="27" t="s">
        <v>2028</v>
      </c>
      <c r="D257" s="19">
        <v>0.5</v>
      </c>
      <c r="E257" s="28"/>
    </row>
    <row r="258" spans="1:5" ht="23.25" customHeight="1">
      <c r="A258" s="11" t="s">
        <v>2018</v>
      </c>
      <c r="B258" s="36" t="s">
        <v>2082</v>
      </c>
      <c r="C258" s="27" t="s">
        <v>2029</v>
      </c>
      <c r="D258" s="19">
        <v>0.5</v>
      </c>
      <c r="E258" s="28"/>
    </row>
    <row r="259" spans="1:5" ht="23.25" customHeight="1">
      <c r="A259" s="11" t="s">
        <v>2020</v>
      </c>
      <c r="B259" s="36" t="s">
        <v>2090</v>
      </c>
      <c r="C259" s="27" t="s">
        <v>2030</v>
      </c>
      <c r="D259" s="19">
        <v>0.5</v>
      </c>
      <c r="E259" s="28"/>
    </row>
    <row r="260" spans="1:5" ht="23.25" customHeight="1">
      <c r="A260" s="11" t="s">
        <v>2020</v>
      </c>
      <c r="B260" s="36" t="s">
        <v>2094</v>
      </c>
      <c r="C260" s="27" t="s">
        <v>2031</v>
      </c>
      <c r="D260" s="19">
        <v>0.5</v>
      </c>
      <c r="E260" s="28"/>
    </row>
    <row r="261" spans="1:5" ht="23.25" customHeight="1">
      <c r="A261" s="11" t="s">
        <v>2097</v>
      </c>
      <c r="B261" s="36" t="s">
        <v>2107</v>
      </c>
      <c r="C261" s="27" t="s">
        <v>73</v>
      </c>
      <c r="D261" s="19">
        <v>0.5</v>
      </c>
      <c r="E261" s="28"/>
    </row>
    <row r="262" spans="1:5" ht="23.25" customHeight="1">
      <c r="A262" s="11" t="s">
        <v>2097</v>
      </c>
      <c r="B262" s="36" t="s">
        <v>2109</v>
      </c>
      <c r="C262" s="27" t="s">
        <v>74</v>
      </c>
      <c r="D262" s="19">
        <v>0.5</v>
      </c>
      <c r="E262" s="28"/>
    </row>
    <row r="263" spans="1:5" ht="23.25" customHeight="1">
      <c r="A263" s="11" t="s">
        <v>2099</v>
      </c>
      <c r="B263" s="36" t="s">
        <v>2111</v>
      </c>
      <c r="C263" s="27" t="s">
        <v>2102</v>
      </c>
      <c r="D263" s="19">
        <v>0.9</v>
      </c>
      <c r="E263" s="28"/>
    </row>
    <row r="264" spans="1:5" ht="23.25" customHeight="1">
      <c r="A264" s="11" t="s">
        <v>2099</v>
      </c>
      <c r="B264" s="36" t="s">
        <v>2458</v>
      </c>
      <c r="C264" s="27" t="s">
        <v>2103</v>
      </c>
      <c r="D264" s="19">
        <v>0.1</v>
      </c>
      <c r="E264" s="28"/>
    </row>
    <row r="265" spans="1:5" ht="23.25" customHeight="1">
      <c r="A265" s="11" t="s">
        <v>2101</v>
      </c>
      <c r="B265" s="36" t="s">
        <v>2120</v>
      </c>
      <c r="C265" s="27" t="s">
        <v>2104</v>
      </c>
      <c r="D265" s="19">
        <v>0.5</v>
      </c>
      <c r="E265" s="28"/>
    </row>
    <row r="266" spans="1:5" ht="23.25" customHeight="1">
      <c r="A266" s="11" t="s">
        <v>2101</v>
      </c>
      <c r="B266" s="36" t="s">
        <v>2128</v>
      </c>
      <c r="C266" s="27" t="s">
        <v>2105</v>
      </c>
      <c r="D266" s="19">
        <v>0.3</v>
      </c>
      <c r="E266" s="28"/>
    </row>
    <row r="267" spans="1:5" ht="23.25" customHeight="1">
      <c r="A267" s="11" t="s">
        <v>2101</v>
      </c>
      <c r="B267" s="36" t="s">
        <v>2136</v>
      </c>
      <c r="C267" s="27" t="s">
        <v>2106</v>
      </c>
      <c r="D267" s="19">
        <v>0.2</v>
      </c>
      <c r="E267" s="28"/>
    </row>
    <row r="268" spans="1:5" ht="23.25" customHeight="1">
      <c r="A268" s="11" t="s">
        <v>2144</v>
      </c>
      <c r="B268" s="36" t="s">
        <v>2166</v>
      </c>
      <c r="C268" s="27" t="s">
        <v>73</v>
      </c>
      <c r="D268" s="19">
        <v>0.5</v>
      </c>
      <c r="E268" s="28"/>
    </row>
    <row r="269" spans="1:5" ht="23.25" customHeight="1">
      <c r="A269" s="11" t="s">
        <v>2144</v>
      </c>
      <c r="B269" s="36" t="s">
        <v>2168</v>
      </c>
      <c r="C269" s="27" t="s">
        <v>74</v>
      </c>
      <c r="D269" s="19">
        <v>0.5</v>
      </c>
      <c r="E269" s="28"/>
    </row>
    <row r="270" spans="1:5" ht="23.25" customHeight="1">
      <c r="A270" s="11" t="s">
        <v>2146</v>
      </c>
      <c r="B270" s="36" t="s">
        <v>2170</v>
      </c>
      <c r="C270" s="27" t="s">
        <v>2153</v>
      </c>
      <c r="D270" s="19">
        <v>0.2</v>
      </c>
      <c r="E270" s="28"/>
    </row>
    <row r="271" spans="1:5" ht="23.25" customHeight="1">
      <c r="A271" s="11" t="s">
        <v>2146</v>
      </c>
      <c r="B271" s="36" t="s">
        <v>2174</v>
      </c>
      <c r="C271" s="27" t="s">
        <v>2154</v>
      </c>
      <c r="D271" s="19">
        <v>0.2</v>
      </c>
      <c r="E271" s="28"/>
    </row>
    <row r="272" spans="1:5" ht="23.25" customHeight="1">
      <c r="A272" s="11" t="s">
        <v>2146</v>
      </c>
      <c r="B272" s="36" t="s">
        <v>2177</v>
      </c>
      <c r="C272" s="27" t="s">
        <v>2155</v>
      </c>
      <c r="D272" s="19">
        <v>0.1</v>
      </c>
      <c r="E272" s="28"/>
    </row>
    <row r="273" spans="1:5" ht="23.25" customHeight="1">
      <c r="A273" s="11" t="s">
        <v>2146</v>
      </c>
      <c r="B273" s="36" t="s">
        <v>2182</v>
      </c>
      <c r="C273" s="27" t="s">
        <v>2156</v>
      </c>
      <c r="D273" s="19">
        <v>0.2</v>
      </c>
      <c r="E273" s="28"/>
    </row>
    <row r="274" spans="1:5" ht="23.25" customHeight="1">
      <c r="A274" s="11" t="s">
        <v>2146</v>
      </c>
      <c r="B274" s="36" t="s">
        <v>2187</v>
      </c>
      <c r="C274" s="27" t="s">
        <v>2157</v>
      </c>
      <c r="D274" s="19">
        <v>0.1</v>
      </c>
      <c r="E274" s="28"/>
    </row>
    <row r="275" spans="1:5" ht="23.25" customHeight="1">
      <c r="A275" s="11" t="s">
        <v>2146</v>
      </c>
      <c r="B275" s="36" t="s">
        <v>2459</v>
      </c>
      <c r="C275" s="27" t="s">
        <v>2158</v>
      </c>
      <c r="D275" s="19">
        <v>0.2</v>
      </c>
      <c r="E275" s="28"/>
    </row>
    <row r="276" spans="1:5" ht="23.25" customHeight="1">
      <c r="A276" s="11" t="s">
        <v>2148</v>
      </c>
      <c r="B276" s="36" t="s">
        <v>2191</v>
      </c>
      <c r="C276" s="27" t="s">
        <v>2159</v>
      </c>
      <c r="D276" s="19">
        <v>0.5</v>
      </c>
      <c r="E276" s="28"/>
    </row>
    <row r="277" spans="1:5" ht="23.25" customHeight="1">
      <c r="A277" s="11" t="s">
        <v>2148</v>
      </c>
      <c r="B277" s="36" t="s">
        <v>2195</v>
      </c>
      <c r="C277" s="27" t="s">
        <v>2160</v>
      </c>
      <c r="D277" s="19">
        <v>0.5</v>
      </c>
      <c r="E277" s="28"/>
    </row>
    <row r="278" spans="1:5" ht="23.25" customHeight="1">
      <c r="A278" s="11" t="s">
        <v>2150</v>
      </c>
      <c r="B278" s="36" t="s">
        <v>2226</v>
      </c>
      <c r="C278" s="27" t="s">
        <v>2161</v>
      </c>
      <c r="D278" s="19">
        <v>0.4</v>
      </c>
      <c r="E278" s="28"/>
    </row>
    <row r="279" spans="1:5" ht="23.25" customHeight="1">
      <c r="A279" s="11" t="s">
        <v>2150</v>
      </c>
      <c r="B279" s="36" t="s">
        <v>2231</v>
      </c>
      <c r="C279" s="27" t="s">
        <v>2162</v>
      </c>
      <c r="D279" s="19">
        <v>0.6</v>
      </c>
      <c r="E279" s="28"/>
    </row>
    <row r="280" spans="1:5" ht="23.25" customHeight="1">
      <c r="A280" s="11" t="s">
        <v>2152</v>
      </c>
      <c r="B280" s="36" t="s">
        <v>2236</v>
      </c>
      <c r="C280" s="27" t="s">
        <v>2163</v>
      </c>
      <c r="D280" s="19">
        <v>0.25</v>
      </c>
      <c r="E280" s="28"/>
    </row>
    <row r="281" spans="1:5" ht="23.25" customHeight="1">
      <c r="A281" s="11" t="s">
        <v>2152</v>
      </c>
      <c r="B281" s="36" t="s">
        <v>2241</v>
      </c>
      <c r="C281" s="27" t="s">
        <v>2164</v>
      </c>
      <c r="D281" s="19">
        <v>0.5</v>
      </c>
      <c r="E281" s="28"/>
    </row>
    <row r="282" spans="1:5" ht="23.25" customHeight="1">
      <c r="A282" s="11" t="s">
        <v>2152</v>
      </c>
      <c r="B282" s="36" t="s">
        <v>2460</v>
      </c>
      <c r="C282" s="27" t="s">
        <v>2165</v>
      </c>
      <c r="D282" s="19">
        <v>0.25</v>
      </c>
      <c r="E282" s="28"/>
    </row>
    <row r="283" spans="1:5" ht="23.25" customHeight="1">
      <c r="A283" s="11" t="s">
        <v>2247</v>
      </c>
      <c r="B283" s="36" t="s">
        <v>2252</v>
      </c>
      <c r="C283" s="27" t="s">
        <v>73</v>
      </c>
      <c r="D283" s="19">
        <v>0.5</v>
      </c>
      <c r="E283" s="28"/>
    </row>
    <row r="284" spans="1:5" ht="23.25" customHeight="1">
      <c r="A284" s="11" t="s">
        <v>2247</v>
      </c>
      <c r="B284" s="36" t="s">
        <v>2254</v>
      </c>
      <c r="C284" s="27" t="s">
        <v>74</v>
      </c>
      <c r="D284" s="19">
        <v>0.5</v>
      </c>
      <c r="E284" s="28"/>
    </row>
    <row r="285" spans="1:5" ht="23.25" customHeight="1">
      <c r="A285" s="11" t="s">
        <v>2248</v>
      </c>
      <c r="B285" s="36" t="s">
        <v>2256</v>
      </c>
      <c r="C285" s="27" t="s">
        <v>2023</v>
      </c>
      <c r="D285" s="19">
        <v>1</v>
      </c>
      <c r="E285" s="28"/>
    </row>
    <row r="286" spans="1:5" ht="23.25" customHeight="1">
      <c r="A286" s="11" t="s">
        <v>2250</v>
      </c>
      <c r="B286" s="36" t="s">
        <v>2261</v>
      </c>
      <c r="C286" s="27" t="s">
        <v>2251</v>
      </c>
      <c r="D286" s="19">
        <v>1</v>
      </c>
      <c r="E286" s="28"/>
    </row>
    <row r="287" spans="1:5" ht="23.25" customHeight="1">
      <c r="A287" s="11" t="s">
        <v>2269</v>
      </c>
      <c r="B287" s="36" t="s">
        <v>2301</v>
      </c>
      <c r="C287" s="27" t="s">
        <v>73</v>
      </c>
      <c r="D287" s="19">
        <v>0.5</v>
      </c>
      <c r="E287" s="28"/>
    </row>
    <row r="288" spans="1:5" ht="23.25" customHeight="1">
      <c r="A288" s="11" t="s">
        <v>2269</v>
      </c>
      <c r="B288" s="36" t="s">
        <v>2304</v>
      </c>
      <c r="C288" s="27" t="s">
        <v>74</v>
      </c>
      <c r="D288" s="19">
        <v>0.5</v>
      </c>
      <c r="E288" s="28"/>
    </row>
    <row r="289" spans="1:5" ht="23.25" customHeight="1">
      <c r="A289" s="11" t="s">
        <v>2271</v>
      </c>
      <c r="B289" s="36" t="s">
        <v>2309</v>
      </c>
      <c r="C289" s="27" t="s">
        <v>2280</v>
      </c>
      <c r="D289" s="19">
        <v>0.2</v>
      </c>
      <c r="E289" s="28"/>
    </row>
    <row r="290" spans="1:5" ht="23.25" customHeight="1">
      <c r="A290" s="11" t="s">
        <v>2271</v>
      </c>
      <c r="B290" s="36" t="s">
        <v>2322</v>
      </c>
      <c r="C290" s="27" t="s">
        <v>2281</v>
      </c>
      <c r="D290" s="19">
        <v>0.2</v>
      </c>
      <c r="E290" s="28"/>
    </row>
    <row r="291" spans="1:5" ht="23.25" customHeight="1">
      <c r="A291" s="11" t="s">
        <v>2271</v>
      </c>
      <c r="B291" s="36" t="s">
        <v>2330</v>
      </c>
      <c r="C291" s="27" t="s">
        <v>2282</v>
      </c>
      <c r="D291" s="19">
        <v>0.2</v>
      </c>
      <c r="E291" s="28"/>
    </row>
    <row r="292" spans="1:5" ht="23.25" customHeight="1">
      <c r="A292" s="11" t="s">
        <v>2271</v>
      </c>
      <c r="B292" s="36" t="s">
        <v>2337</v>
      </c>
      <c r="C292" s="27" t="s">
        <v>2283</v>
      </c>
      <c r="D292" s="19">
        <v>0.2</v>
      </c>
      <c r="E292" s="28"/>
    </row>
    <row r="293" spans="1:5" ht="23.25" customHeight="1">
      <c r="A293" s="11" t="s">
        <v>2271</v>
      </c>
      <c r="B293" s="36" t="s">
        <v>2343</v>
      </c>
      <c r="C293" s="27" t="s">
        <v>2284</v>
      </c>
      <c r="D293" s="19">
        <v>0.2</v>
      </c>
      <c r="E293" s="28"/>
    </row>
    <row r="294" spans="1:5" ht="23.25" customHeight="1">
      <c r="A294" s="11" t="s">
        <v>2273</v>
      </c>
      <c r="B294" s="36" t="s">
        <v>2355</v>
      </c>
      <c r="C294" s="27" t="s">
        <v>2285</v>
      </c>
      <c r="D294" s="19">
        <v>0.2</v>
      </c>
      <c r="E294" s="28"/>
    </row>
    <row r="295" spans="1:5" ht="23.25" customHeight="1">
      <c r="A295" s="11" t="s">
        <v>2273</v>
      </c>
      <c r="B295" s="36" t="s">
        <v>2362</v>
      </c>
      <c r="C295" s="27" t="s">
        <v>2286</v>
      </c>
      <c r="D295" s="19">
        <v>0.2</v>
      </c>
      <c r="E295" s="28"/>
    </row>
    <row r="296" spans="1:5" ht="23.25" customHeight="1">
      <c r="A296" s="11" t="s">
        <v>2273</v>
      </c>
      <c r="B296" s="36" t="s">
        <v>2367</v>
      </c>
      <c r="C296" s="27" t="s">
        <v>2287</v>
      </c>
      <c r="D296" s="19">
        <v>0.2</v>
      </c>
      <c r="E296" s="28"/>
    </row>
    <row r="297" spans="1:5" ht="23.25" customHeight="1">
      <c r="A297" s="11" t="s">
        <v>2273</v>
      </c>
      <c r="B297" s="36" t="s">
        <v>2374</v>
      </c>
      <c r="C297" s="27" t="s">
        <v>2288</v>
      </c>
      <c r="D297" s="19">
        <v>0.2</v>
      </c>
      <c r="E297" s="28"/>
    </row>
    <row r="298" spans="1:5" ht="23.25" customHeight="1">
      <c r="A298" s="11" t="s">
        <v>2273</v>
      </c>
      <c r="B298" s="36" t="s">
        <v>2381</v>
      </c>
      <c r="C298" s="27" t="s">
        <v>2289</v>
      </c>
      <c r="D298" s="19">
        <v>0.2</v>
      </c>
      <c r="E298" s="28"/>
    </row>
    <row r="299" spans="1:5" ht="23.25" customHeight="1">
      <c r="A299" s="11" t="s">
        <v>2275</v>
      </c>
      <c r="B299" s="36" t="s">
        <v>2388</v>
      </c>
      <c r="C299" s="27" t="s">
        <v>2290</v>
      </c>
      <c r="D299" s="19">
        <v>0.25</v>
      </c>
      <c r="E299" s="28"/>
    </row>
    <row r="300" spans="1:5" ht="23.25" customHeight="1">
      <c r="A300" s="11" t="s">
        <v>2275</v>
      </c>
      <c r="B300" s="36" t="s">
        <v>2394</v>
      </c>
      <c r="C300" s="27" t="s">
        <v>2291</v>
      </c>
      <c r="D300" s="19">
        <v>0.15</v>
      </c>
      <c r="E300" s="28"/>
    </row>
    <row r="301" spans="1:5" ht="23.25" customHeight="1">
      <c r="A301" s="11" t="s">
        <v>2275</v>
      </c>
      <c r="B301" s="36" t="s">
        <v>2401</v>
      </c>
      <c r="C301" s="27" t="s">
        <v>2292</v>
      </c>
      <c r="D301" s="19">
        <v>0.15</v>
      </c>
      <c r="E301" s="28"/>
    </row>
    <row r="302" spans="1:5" ht="23.25" customHeight="1">
      <c r="A302" s="11" t="s">
        <v>2275</v>
      </c>
      <c r="B302" s="36" t="s">
        <v>2407</v>
      </c>
      <c r="C302" s="27" t="s">
        <v>2293</v>
      </c>
      <c r="D302" s="19">
        <v>0.2</v>
      </c>
      <c r="E302" s="28"/>
    </row>
    <row r="303" spans="1:5" ht="23.25" customHeight="1">
      <c r="A303" s="11" t="s">
        <v>2275</v>
      </c>
      <c r="B303" s="36" t="s">
        <v>2414</v>
      </c>
      <c r="C303" s="27" t="s">
        <v>2294</v>
      </c>
      <c r="D303" s="19">
        <v>0.25</v>
      </c>
      <c r="E303" s="28"/>
    </row>
    <row r="304" spans="1:5" ht="23.25" customHeight="1">
      <c r="A304" s="11" t="s">
        <v>2277</v>
      </c>
      <c r="B304" s="36" t="s">
        <v>2419</v>
      </c>
      <c r="C304" s="27" t="s">
        <v>2295</v>
      </c>
      <c r="D304" s="19">
        <v>0.25</v>
      </c>
      <c r="E304" s="28"/>
    </row>
    <row r="305" spans="1:5" ht="23.25" customHeight="1">
      <c r="A305" s="11" t="s">
        <v>2277</v>
      </c>
      <c r="B305" s="36" t="s">
        <v>2426</v>
      </c>
      <c r="C305" s="27" t="s">
        <v>2296</v>
      </c>
      <c r="D305" s="19">
        <v>0.5</v>
      </c>
      <c r="E305" s="28"/>
    </row>
    <row r="306" spans="1:5" ht="23.25" customHeight="1">
      <c r="A306" s="11" t="s">
        <v>2277</v>
      </c>
      <c r="B306" s="36" t="s">
        <v>2435</v>
      </c>
      <c r="C306" s="27" t="s">
        <v>2297</v>
      </c>
      <c r="D306" s="19">
        <v>0.25</v>
      </c>
      <c r="E306" s="28"/>
    </row>
    <row r="307" spans="1:5" ht="23.25" customHeight="1">
      <c r="A307" s="11" t="s">
        <v>2279</v>
      </c>
      <c r="B307" s="36" t="s">
        <v>2441</v>
      </c>
      <c r="C307" s="27" t="s">
        <v>2298</v>
      </c>
      <c r="D307" s="19">
        <v>0.7</v>
      </c>
      <c r="E307" s="28"/>
    </row>
    <row r="308" spans="1:5" ht="23.25" customHeight="1">
      <c r="A308" s="11" t="s">
        <v>2279</v>
      </c>
      <c r="B308" s="36" t="s">
        <v>2446</v>
      </c>
      <c r="C308" s="27" t="s">
        <v>2299</v>
      </c>
      <c r="D308" s="19">
        <v>0.15</v>
      </c>
      <c r="E308" s="28"/>
    </row>
    <row r="309" spans="1:5" ht="23.25" customHeight="1">
      <c r="A309" s="11" t="s">
        <v>2279</v>
      </c>
      <c r="B309" s="36" t="s">
        <v>2451</v>
      </c>
      <c r="C309" s="27" t="s">
        <v>2300</v>
      </c>
      <c r="D309" s="19">
        <v>0.15</v>
      </c>
      <c r="E309" s="28"/>
    </row>
    <row r="310" spans="1:5" ht="23.25" customHeight="1">
      <c r="A310" s="11"/>
      <c r="B310" s="11"/>
      <c r="C310" s="27"/>
      <c r="D310" s="19"/>
      <c r="E310" s="28"/>
    </row>
    <row r="311" spans="1:5" ht="23.25" customHeight="1">
      <c r="A311" s="11"/>
      <c r="B311" s="11"/>
      <c r="C311" s="27"/>
      <c r="D311" s="19"/>
      <c r="E311" s="28"/>
    </row>
    <row r="312" spans="1:5" ht="23.25" customHeight="1">
      <c r="A312" s="11"/>
      <c r="B312" s="11"/>
      <c r="C312" s="27"/>
      <c r="D312" s="19"/>
      <c r="E312" s="28"/>
    </row>
    <row r="313" spans="1:5" ht="23.25" customHeight="1">
      <c r="A313" s="11"/>
      <c r="B313" s="11"/>
      <c r="C313" s="27"/>
      <c r="D313" s="19"/>
      <c r="E313" s="28"/>
    </row>
    <row r="314" spans="1:5" ht="23.25" customHeight="1">
      <c r="A314" s="11"/>
      <c r="B314" s="11"/>
      <c r="C314" s="27"/>
      <c r="D314" s="19"/>
      <c r="E314" s="28"/>
    </row>
    <row r="315" spans="1:5" ht="23.25" customHeight="1">
      <c r="A315" s="11"/>
      <c r="B315" s="11"/>
      <c r="C315" s="27"/>
      <c r="D315" s="19"/>
      <c r="E315" s="28"/>
    </row>
    <row r="316" spans="1:5" ht="23.25" customHeight="1">
      <c r="A316" s="11"/>
      <c r="B316" s="11"/>
      <c r="C316" s="27"/>
      <c r="D316" s="19"/>
      <c r="E316" s="28"/>
    </row>
    <row r="317" spans="1:5" ht="23.25" customHeight="1">
      <c r="A317" s="11"/>
      <c r="B317" s="11"/>
      <c r="C317" s="27"/>
      <c r="D317" s="19"/>
      <c r="E317" s="28"/>
    </row>
    <row r="318" spans="1:5" ht="23.25" customHeight="1">
      <c r="A318" s="11"/>
      <c r="B318" s="11"/>
      <c r="C318" s="27"/>
      <c r="D318" s="19"/>
      <c r="E318" s="28"/>
    </row>
    <row r="319" spans="1:5" ht="23.25" customHeight="1">
      <c r="A319" s="11"/>
      <c r="B319" s="11"/>
      <c r="C319" s="27"/>
      <c r="D319" s="19"/>
      <c r="E319" s="28"/>
    </row>
    <row r="320" spans="1:5" ht="23.25" customHeight="1">
      <c r="A320" s="11"/>
      <c r="B320" s="11"/>
      <c r="C320" s="27"/>
      <c r="D320" s="19"/>
      <c r="E320" s="28"/>
    </row>
    <row r="321" spans="1:5" ht="23.25" customHeight="1">
      <c r="A321" s="11"/>
      <c r="B321" s="11"/>
      <c r="C321" s="27"/>
      <c r="D321" s="19"/>
      <c r="E321" s="28"/>
    </row>
    <row r="322" spans="1:5" ht="23.25" customHeight="1">
      <c r="A322" s="11"/>
      <c r="B322" s="11"/>
      <c r="C322" s="27"/>
      <c r="D322" s="19"/>
      <c r="E322" s="28"/>
    </row>
    <row r="323" spans="1:5" ht="23.25" customHeight="1">
      <c r="A323" s="11"/>
      <c r="B323" s="11"/>
      <c r="C323" s="27"/>
      <c r="D323" s="19"/>
      <c r="E323" s="28"/>
    </row>
    <row r="324" spans="1:5" ht="23.25" customHeight="1">
      <c r="A324" s="11"/>
      <c r="B324" s="11"/>
      <c r="C324" s="27"/>
      <c r="D324" s="19"/>
      <c r="E324" s="28"/>
    </row>
    <row r="325" spans="1:5" ht="23.25" customHeight="1">
      <c r="A325" s="11"/>
      <c r="B325" s="11"/>
      <c r="C325" s="27"/>
      <c r="D325" s="19"/>
      <c r="E325" s="28"/>
    </row>
    <row r="326" spans="1:5" ht="23.25" customHeight="1">
      <c r="A326" s="11"/>
      <c r="B326" s="11"/>
      <c r="C326" s="27"/>
      <c r="D326" s="19"/>
      <c r="E326" s="28"/>
    </row>
    <row r="327" spans="1:5" ht="23.25" customHeight="1">
      <c r="A327" s="11"/>
      <c r="B327" s="11"/>
      <c r="C327" s="27"/>
      <c r="D327" s="19"/>
      <c r="E327" s="28"/>
    </row>
    <row r="328" spans="1:5" ht="23.25" customHeight="1">
      <c r="A328" s="11"/>
      <c r="B328" s="11"/>
      <c r="C328" s="27"/>
      <c r="D328" s="19"/>
      <c r="E328" s="28"/>
    </row>
    <row r="329" spans="1:5" ht="23.25" customHeight="1">
      <c r="A329" s="11"/>
      <c r="B329" s="11"/>
      <c r="C329" s="27"/>
      <c r="D329" s="19"/>
      <c r="E329" s="28"/>
    </row>
    <row r="330" spans="1:5" ht="23.25" customHeight="1">
      <c r="A330" s="11"/>
      <c r="B330" s="11"/>
      <c r="C330" s="27"/>
      <c r="D330" s="19"/>
      <c r="E330" s="28"/>
    </row>
    <row r="331" spans="1:5" ht="23.25" customHeight="1">
      <c r="A331" s="11"/>
      <c r="B331" s="11"/>
      <c r="C331" s="27"/>
      <c r="D331" s="19"/>
      <c r="E331" s="28"/>
    </row>
    <row r="332" spans="1:5" ht="23.25" customHeight="1">
      <c r="A332" s="11"/>
      <c r="B332" s="11"/>
      <c r="C332" s="27"/>
      <c r="D332" s="19"/>
      <c r="E332" s="28"/>
    </row>
    <row r="333" spans="1:5" ht="23.25" customHeight="1">
      <c r="A333" s="11"/>
      <c r="B333" s="11"/>
      <c r="C333" s="27"/>
      <c r="D333" s="19"/>
      <c r="E333" s="28"/>
    </row>
    <row r="334" spans="1:5" ht="23.25" customHeight="1">
      <c r="A334" s="11"/>
      <c r="B334" s="11"/>
      <c r="C334" s="27"/>
      <c r="D334" s="19"/>
      <c r="E334" s="28"/>
    </row>
    <row r="335" spans="1:5" ht="23.25" customHeight="1">
      <c r="A335" s="11"/>
      <c r="B335" s="11"/>
      <c r="C335" s="27"/>
      <c r="D335" s="19"/>
      <c r="E335" s="28"/>
    </row>
    <row r="336" spans="1:5" ht="23.25" customHeight="1">
      <c r="A336" s="11"/>
      <c r="B336" s="11"/>
      <c r="C336" s="27"/>
      <c r="D336" s="19"/>
      <c r="E336" s="28"/>
    </row>
    <row r="337" spans="1:5" ht="23.25" customHeight="1">
      <c r="A337" s="11"/>
      <c r="B337" s="11"/>
      <c r="C337" s="27"/>
      <c r="D337" s="19"/>
      <c r="E337" s="28"/>
    </row>
    <row r="338" spans="1:5" ht="23.25" customHeight="1">
      <c r="A338" s="11"/>
      <c r="B338" s="11"/>
      <c r="C338" s="27"/>
      <c r="D338" s="19"/>
      <c r="E338" s="28"/>
    </row>
    <row r="339" spans="1:5" ht="23.25" customHeight="1">
      <c r="A339" s="11"/>
      <c r="B339" s="11"/>
      <c r="C339" s="27"/>
      <c r="D339" s="19"/>
      <c r="E339" s="28"/>
    </row>
    <row r="340" spans="1:5" ht="23.25" customHeight="1">
      <c r="A340" s="11"/>
      <c r="B340" s="11"/>
      <c r="C340" s="27"/>
      <c r="D340" s="19"/>
      <c r="E340" s="28"/>
    </row>
    <row r="341" spans="1:5" ht="23.25" customHeight="1">
      <c r="A341" s="11"/>
      <c r="B341" s="11"/>
      <c r="C341" s="27"/>
      <c r="D341" s="19"/>
      <c r="E341" s="28"/>
    </row>
    <row r="342" spans="1:5" ht="23.25" customHeight="1">
      <c r="A342" s="11"/>
      <c r="B342" s="11"/>
      <c r="C342" s="27"/>
      <c r="D342" s="19"/>
      <c r="E342" s="28"/>
    </row>
    <row r="343" spans="1:5" ht="23.25" customHeight="1">
      <c r="A343" s="11"/>
      <c r="B343" s="11"/>
      <c r="C343" s="27"/>
      <c r="D343" s="19"/>
      <c r="E343" s="28"/>
    </row>
    <row r="344" spans="1:5" ht="23.25" customHeight="1">
      <c r="A344" s="11"/>
      <c r="B344" s="11"/>
      <c r="C344" s="27"/>
      <c r="D344" s="19"/>
      <c r="E344" s="28"/>
    </row>
    <row r="345" spans="1:5" ht="23.25" customHeight="1">
      <c r="A345" s="11"/>
      <c r="B345" s="11"/>
      <c r="C345" s="27"/>
      <c r="D345" s="19"/>
      <c r="E345" s="28"/>
    </row>
    <row r="346" spans="1:5" ht="23.25" customHeight="1">
      <c r="A346" s="11"/>
      <c r="B346" s="11"/>
      <c r="C346" s="27"/>
      <c r="D346" s="19"/>
      <c r="E346" s="28"/>
    </row>
    <row r="347" spans="1:5" ht="23.25" customHeight="1">
      <c r="A347" s="11"/>
      <c r="B347" s="11"/>
      <c r="C347" s="27"/>
      <c r="D347" s="19"/>
      <c r="E347" s="28"/>
    </row>
    <row r="348" spans="1:5" ht="23.25" customHeight="1">
      <c r="A348" s="11"/>
      <c r="B348" s="11"/>
      <c r="C348" s="27"/>
      <c r="D348" s="19"/>
      <c r="E348" s="28"/>
    </row>
    <row r="349" spans="1:5" ht="23.25" customHeight="1">
      <c r="A349" s="11"/>
      <c r="B349" s="11"/>
      <c r="C349" s="27"/>
      <c r="D349" s="19"/>
      <c r="E349" s="28"/>
    </row>
    <row r="350" spans="1:5" ht="23.25" customHeight="1">
      <c r="A350" s="11"/>
      <c r="B350" s="11"/>
      <c r="C350" s="27"/>
      <c r="D350" s="19"/>
      <c r="E350" s="28"/>
    </row>
    <row r="351" spans="1:5" ht="23.25" customHeight="1">
      <c r="A351" s="11"/>
      <c r="B351" s="11"/>
      <c r="C351" s="27"/>
      <c r="D351" s="19"/>
      <c r="E351" s="28"/>
    </row>
    <row r="352" spans="1:5" ht="23.25" customHeight="1">
      <c r="A352" s="11"/>
      <c r="B352" s="11"/>
      <c r="C352" s="27"/>
      <c r="D352" s="19"/>
      <c r="E352" s="28"/>
    </row>
    <row r="353" spans="1:5" ht="23.25" customHeight="1">
      <c r="A353" s="11"/>
      <c r="B353" s="11"/>
      <c r="C353" s="27"/>
      <c r="D353" s="19"/>
      <c r="E353" s="28"/>
    </row>
    <row r="354" spans="1:5" ht="23.25" customHeight="1">
      <c r="A354" s="11"/>
      <c r="B354" s="11"/>
      <c r="C354" s="27"/>
      <c r="D354" s="19"/>
      <c r="E354" s="28"/>
    </row>
    <row r="355" spans="1:5" ht="23.25" customHeight="1">
      <c r="A355" s="11"/>
      <c r="B355" s="11"/>
      <c r="C355" s="27"/>
      <c r="D355" s="19"/>
      <c r="E355" s="28"/>
    </row>
    <row r="356" spans="1:5" ht="23.25" customHeight="1">
      <c r="A356" s="11"/>
      <c r="B356" s="11"/>
      <c r="C356" s="27"/>
      <c r="D356" s="19"/>
      <c r="E356" s="28"/>
    </row>
    <row r="357" spans="1:5" ht="23.25" customHeight="1">
      <c r="A357" s="11"/>
      <c r="B357" s="11"/>
      <c r="C357" s="27"/>
      <c r="D357" s="19"/>
      <c r="E357" s="28"/>
    </row>
    <row r="358" spans="1:5" ht="23.25" customHeight="1">
      <c r="A358" s="11"/>
      <c r="B358" s="11"/>
      <c r="C358" s="27"/>
      <c r="D358" s="19"/>
      <c r="E358" s="28"/>
    </row>
    <row r="359" spans="1:5" ht="23.25" customHeight="1">
      <c r="A359" s="11"/>
      <c r="B359" s="11"/>
      <c r="C359" s="27"/>
      <c r="D359" s="19"/>
      <c r="E359" s="28"/>
    </row>
    <row r="360" spans="1:5" ht="23.25" customHeight="1">
      <c r="A360" s="11"/>
      <c r="B360" s="11"/>
      <c r="C360" s="27"/>
      <c r="D360" s="19"/>
      <c r="E360" s="28"/>
    </row>
    <row r="361" spans="1:5" ht="23.25" customHeight="1">
      <c r="A361" s="11"/>
      <c r="B361" s="11"/>
      <c r="C361" s="27"/>
      <c r="D361" s="19"/>
      <c r="E361" s="28"/>
    </row>
    <row r="362" spans="1:5" ht="23.25" customHeight="1">
      <c r="A362" s="11"/>
      <c r="B362" s="11"/>
      <c r="C362" s="27"/>
      <c r="D362" s="19"/>
      <c r="E362" s="28"/>
    </row>
    <row r="363" spans="1:5" ht="23.25" customHeight="1">
      <c r="A363" s="11"/>
      <c r="B363" s="11"/>
      <c r="C363" s="27"/>
      <c r="D363" s="19"/>
      <c r="E363" s="28"/>
    </row>
    <row r="364" spans="1:5" ht="23.25" customHeight="1">
      <c r="A364" s="11"/>
      <c r="B364" s="11"/>
      <c r="C364" s="27"/>
      <c r="D364" s="19"/>
      <c r="E364" s="28"/>
    </row>
    <row r="365" spans="1:5" ht="23.25" customHeight="1">
      <c r="A365" s="11"/>
      <c r="B365" s="11"/>
      <c r="C365" s="27"/>
      <c r="D365" s="19"/>
      <c r="E365" s="28"/>
    </row>
    <row r="366" spans="1:5" ht="23.25" customHeight="1">
      <c r="A366" s="11"/>
      <c r="B366" s="11"/>
      <c r="C366" s="27"/>
      <c r="D366" s="19"/>
      <c r="E366" s="28"/>
    </row>
    <row r="367" spans="1:5" ht="23.25" customHeight="1">
      <c r="A367" s="11"/>
      <c r="B367" s="11"/>
      <c r="C367" s="27"/>
      <c r="D367" s="19"/>
      <c r="E367" s="28"/>
    </row>
    <row r="368" spans="1:5" ht="23.25" customHeight="1">
      <c r="A368" s="11"/>
      <c r="B368" s="11"/>
      <c r="C368" s="27"/>
      <c r="D368" s="19"/>
      <c r="E368" s="28"/>
    </row>
    <row r="369" spans="1:5" ht="23.25" customHeight="1">
      <c r="A369" s="11"/>
      <c r="B369" s="11"/>
      <c r="C369" s="27"/>
      <c r="D369" s="19"/>
      <c r="E369" s="28"/>
    </row>
    <row r="370" spans="1:5" ht="23.25" customHeight="1">
      <c r="A370" s="11"/>
      <c r="B370" s="11"/>
      <c r="C370" s="27"/>
      <c r="D370" s="19"/>
      <c r="E370" s="28"/>
    </row>
    <row r="371" spans="1:5" ht="23.25" customHeight="1">
      <c r="A371" s="11"/>
      <c r="B371" s="11"/>
      <c r="C371" s="27"/>
      <c r="D371" s="19"/>
      <c r="E371" s="28"/>
    </row>
    <row r="372" spans="1:5" ht="23.25" customHeight="1">
      <c r="A372" s="11"/>
      <c r="B372" s="11"/>
      <c r="C372" s="27"/>
      <c r="D372" s="19"/>
      <c r="E372" s="28"/>
    </row>
    <row r="373" spans="1:5" ht="23.25" customHeight="1">
      <c r="A373" s="11"/>
      <c r="B373" s="11"/>
      <c r="C373" s="27"/>
      <c r="D373" s="19"/>
      <c r="E373" s="28"/>
    </row>
    <row r="374" spans="1:5" ht="23.25" customHeight="1">
      <c r="A374" s="11"/>
      <c r="B374" s="11"/>
      <c r="C374" s="27"/>
      <c r="D374" s="19"/>
      <c r="E374" s="28"/>
    </row>
    <row r="375" spans="1:5" ht="23.25" customHeight="1">
      <c r="A375" s="11"/>
      <c r="B375" s="11"/>
      <c r="C375" s="27"/>
      <c r="D375" s="19"/>
      <c r="E375" s="28"/>
    </row>
    <row r="376" spans="1:5" ht="23.25" customHeight="1">
      <c r="A376" s="11"/>
      <c r="B376" s="11"/>
      <c r="C376" s="27"/>
      <c r="D376" s="19"/>
      <c r="E376" s="28"/>
    </row>
    <row r="377" spans="1:5" ht="23.25" customHeight="1">
      <c r="A377" s="11"/>
      <c r="B377" s="11"/>
      <c r="C377" s="27"/>
      <c r="D377" s="19"/>
      <c r="E377" s="28"/>
    </row>
    <row r="378" spans="1:5" ht="23.25" customHeight="1">
      <c r="A378" s="11"/>
      <c r="B378" s="11"/>
      <c r="C378" s="27"/>
      <c r="D378" s="19"/>
      <c r="E378" s="28"/>
    </row>
    <row r="379" spans="1:5" ht="23.25" customHeight="1">
      <c r="A379" s="11"/>
      <c r="B379" s="11"/>
      <c r="C379" s="27"/>
      <c r="D379" s="19"/>
      <c r="E379" s="28"/>
    </row>
    <row r="380" spans="1:5" ht="23.25" customHeight="1">
      <c r="A380" s="11"/>
      <c r="B380" s="11"/>
      <c r="C380" s="27"/>
      <c r="D380" s="19"/>
      <c r="E380" s="28"/>
    </row>
    <row r="381" spans="1:5" ht="23.25" customHeight="1">
      <c r="A381" s="11"/>
      <c r="B381" s="11"/>
      <c r="C381" s="27"/>
      <c r="D381" s="19"/>
      <c r="E381" s="28"/>
    </row>
    <row r="382" spans="1:5" ht="23.25" customHeight="1">
      <c r="A382" s="11"/>
      <c r="B382" s="11"/>
      <c r="C382" s="27"/>
      <c r="D382" s="19"/>
      <c r="E382" s="28"/>
    </row>
    <row r="383" spans="1:5" ht="23.25" customHeight="1">
      <c r="A383" s="11"/>
      <c r="B383" s="11"/>
      <c r="C383" s="27"/>
      <c r="D383" s="19"/>
      <c r="E383" s="28"/>
    </row>
    <row r="384" spans="1:5" ht="23.25" customHeight="1">
      <c r="A384" s="11"/>
      <c r="B384" s="11"/>
      <c r="C384" s="27"/>
      <c r="D384" s="19"/>
      <c r="E384" s="28"/>
    </row>
    <row r="385" spans="1:5" ht="23.25" customHeight="1">
      <c r="A385" s="11"/>
      <c r="B385" s="11"/>
      <c r="C385" s="27"/>
      <c r="D385" s="19"/>
      <c r="E385" s="28"/>
    </row>
    <row r="386" spans="1:5" ht="23.25" customHeight="1">
      <c r="A386" s="11"/>
      <c r="B386" s="11"/>
      <c r="C386" s="27"/>
      <c r="D386" s="19"/>
      <c r="E386" s="28"/>
    </row>
    <row r="387" spans="1:5" ht="23.25" customHeight="1">
      <c r="A387" s="11"/>
      <c r="B387" s="11"/>
      <c r="C387" s="27"/>
      <c r="D387" s="19"/>
      <c r="E387" s="28"/>
    </row>
    <row r="388" spans="1:5" ht="23.25" customHeight="1">
      <c r="A388" s="11"/>
      <c r="B388" s="11"/>
      <c r="C388" s="27"/>
      <c r="D388" s="19"/>
      <c r="E388" s="28"/>
    </row>
    <row r="389" spans="1:5" ht="23.25" customHeight="1">
      <c r="A389" s="11"/>
      <c r="B389" s="11"/>
      <c r="C389" s="27"/>
      <c r="D389" s="19"/>
      <c r="E389" s="28"/>
    </row>
    <row r="390" spans="1:5" ht="23.25" customHeight="1">
      <c r="A390" s="11"/>
      <c r="B390" s="11"/>
      <c r="C390" s="27"/>
      <c r="D390" s="19"/>
      <c r="E390" s="28"/>
    </row>
    <row r="391" spans="1:5" ht="23.25" customHeight="1">
      <c r="A391" s="11"/>
      <c r="B391" s="11"/>
      <c r="C391" s="27"/>
      <c r="D391" s="19"/>
      <c r="E391" s="28"/>
    </row>
    <row r="392" spans="1:5" ht="23.25" customHeight="1">
      <c r="A392" s="11"/>
      <c r="B392" s="11"/>
      <c r="C392" s="27"/>
      <c r="D392" s="19"/>
      <c r="E392" s="28"/>
    </row>
    <row r="393" spans="1:5" ht="23.25" customHeight="1">
      <c r="A393" s="11"/>
      <c r="B393" s="11"/>
      <c r="C393" s="27"/>
      <c r="D393" s="19"/>
      <c r="E393" s="28"/>
    </row>
    <row r="394" spans="1:5" ht="23.25" customHeight="1">
      <c r="A394" s="11"/>
      <c r="B394" s="11"/>
      <c r="C394" s="27"/>
      <c r="D394" s="19"/>
      <c r="E394" s="28"/>
    </row>
    <row r="395" spans="1:5" ht="23.25" customHeight="1">
      <c r="A395" s="11"/>
      <c r="B395" s="11"/>
      <c r="C395" s="27"/>
      <c r="D395" s="19"/>
      <c r="E395" s="28"/>
    </row>
    <row r="396" spans="1:5" ht="23.25" customHeight="1">
      <c r="A396" s="11"/>
      <c r="B396" s="11"/>
      <c r="C396" s="27"/>
      <c r="D396" s="19"/>
      <c r="E396" s="28"/>
    </row>
    <row r="397" spans="1:5" ht="23.25" customHeight="1">
      <c r="A397" s="11"/>
      <c r="B397" s="11"/>
      <c r="C397" s="27"/>
      <c r="D397" s="19"/>
      <c r="E397" s="28"/>
    </row>
    <row r="398" spans="1:5" ht="23.25" customHeight="1">
      <c r="A398" s="11"/>
      <c r="B398" s="11"/>
      <c r="C398" s="27"/>
      <c r="D398" s="19"/>
      <c r="E398" s="28"/>
    </row>
    <row r="399" spans="1:5" ht="23.25" customHeight="1">
      <c r="A399" s="11"/>
      <c r="B399" s="11"/>
      <c r="C399" s="27"/>
      <c r="D399" s="19"/>
      <c r="E399" s="28"/>
    </row>
    <row r="400" spans="1:5" ht="23.25" customHeight="1">
      <c r="A400" s="11"/>
      <c r="B400" s="11"/>
      <c r="C400" s="27"/>
      <c r="D400" s="19"/>
      <c r="E400" s="28"/>
    </row>
    <row r="401" spans="1:5" ht="23.25" customHeight="1">
      <c r="A401" s="11"/>
      <c r="B401" s="11"/>
      <c r="C401" s="27"/>
      <c r="D401" s="19"/>
      <c r="E401" s="28"/>
    </row>
    <row r="402" spans="1:5" ht="23.25" customHeight="1">
      <c r="A402" s="11"/>
      <c r="B402" s="11"/>
      <c r="C402" s="27"/>
      <c r="D402" s="19"/>
      <c r="E402" s="28"/>
    </row>
    <row r="403" spans="1:5" ht="23.25" customHeight="1">
      <c r="A403" s="11"/>
      <c r="B403" s="11"/>
      <c r="C403" s="27"/>
      <c r="D403" s="19"/>
      <c r="E403" s="28"/>
    </row>
    <row r="404" spans="1:5" ht="23.25" customHeight="1">
      <c r="A404" s="11"/>
      <c r="B404" s="11"/>
      <c r="C404" s="27"/>
      <c r="D404" s="19"/>
      <c r="E404" s="28"/>
    </row>
    <row r="405" spans="1:5" ht="23.25" customHeight="1">
      <c r="A405" s="11"/>
      <c r="B405" s="11"/>
      <c r="C405" s="27"/>
      <c r="D405" s="19"/>
      <c r="E405" s="28"/>
    </row>
    <row r="406" spans="1:5" ht="23.25" customHeight="1">
      <c r="A406" s="11"/>
      <c r="B406" s="11"/>
      <c r="C406" s="27"/>
      <c r="D406" s="19"/>
      <c r="E406" s="28"/>
    </row>
    <row r="407" spans="1:5" ht="23.25" customHeight="1">
      <c r="A407" s="11"/>
      <c r="B407" s="11"/>
      <c r="C407" s="27"/>
      <c r="D407" s="19"/>
      <c r="E407" s="28"/>
    </row>
    <row r="408" spans="1:5" ht="23.25" customHeight="1">
      <c r="A408" s="11"/>
      <c r="B408" s="11"/>
      <c r="C408" s="27"/>
      <c r="D408" s="19"/>
      <c r="E408" s="28"/>
    </row>
    <row r="409" spans="1:5" ht="23.25" customHeight="1">
      <c r="A409" s="11"/>
      <c r="B409" s="11"/>
      <c r="C409" s="27"/>
      <c r="D409" s="19"/>
      <c r="E409" s="28"/>
    </row>
    <row r="410" spans="1:5" ht="23.25" customHeight="1">
      <c r="A410" s="11"/>
      <c r="B410" s="11"/>
      <c r="C410" s="27"/>
      <c r="D410" s="19"/>
      <c r="E410" s="28"/>
    </row>
    <row r="411" spans="1:5" ht="23.25" customHeight="1">
      <c r="A411" s="11"/>
      <c r="B411" s="11"/>
      <c r="C411" s="27"/>
      <c r="D411" s="19"/>
      <c r="E411" s="28"/>
    </row>
    <row r="412" spans="1:5" ht="23.25" customHeight="1">
      <c r="A412" s="11"/>
      <c r="B412" s="11"/>
      <c r="C412" s="27"/>
      <c r="D412" s="19"/>
      <c r="E412" s="28"/>
    </row>
    <row r="413" spans="1:5" ht="23.25" customHeight="1">
      <c r="A413" s="11"/>
      <c r="B413" s="11"/>
      <c r="C413" s="27"/>
      <c r="D413" s="19"/>
      <c r="E413" s="28"/>
    </row>
    <row r="414" spans="1:5" ht="23.25" customHeight="1">
      <c r="A414" s="11"/>
      <c r="B414" s="11"/>
      <c r="C414" s="27"/>
      <c r="D414" s="19"/>
      <c r="E414" s="28"/>
    </row>
    <row r="415" spans="1:5" ht="23.25" customHeight="1">
      <c r="A415" s="11"/>
      <c r="B415" s="11"/>
      <c r="C415" s="27"/>
      <c r="D415" s="19"/>
      <c r="E415" s="28"/>
    </row>
    <row r="416" spans="1:5" ht="23.25" customHeight="1">
      <c r="A416" s="11"/>
      <c r="B416" s="11"/>
      <c r="C416" s="27"/>
      <c r="D416" s="19"/>
      <c r="E416" s="28"/>
    </row>
    <row r="417" spans="1:5" ht="23.25" customHeight="1">
      <c r="A417" s="11"/>
      <c r="B417" s="11"/>
      <c r="C417" s="27"/>
      <c r="D417" s="19"/>
      <c r="E417" s="28"/>
    </row>
    <row r="418" spans="1:5" ht="23.25" customHeight="1">
      <c r="A418" s="11"/>
      <c r="B418" s="11"/>
      <c r="C418" s="27"/>
      <c r="D418" s="19"/>
      <c r="E418" s="28"/>
    </row>
    <row r="419" spans="1:5" ht="23.25" customHeight="1">
      <c r="A419" s="11"/>
      <c r="B419" s="11"/>
      <c r="C419" s="27"/>
      <c r="D419" s="19"/>
      <c r="E419" s="28"/>
    </row>
    <row r="420" spans="1:5" ht="23.25" customHeight="1">
      <c r="A420" s="11"/>
      <c r="B420" s="11"/>
      <c r="C420" s="27"/>
      <c r="D420" s="19"/>
      <c r="E420" s="28"/>
    </row>
    <row r="421" spans="1:5" ht="23.25" customHeight="1">
      <c r="A421" s="11"/>
      <c r="B421" s="11"/>
      <c r="C421" s="27"/>
      <c r="D421" s="19"/>
      <c r="E421" s="28"/>
    </row>
    <row r="422" spans="1:5" ht="23.25" customHeight="1">
      <c r="A422" s="11"/>
      <c r="B422" s="11"/>
      <c r="C422" s="27"/>
      <c r="D422" s="19"/>
      <c r="E422" s="28"/>
    </row>
    <row r="423" spans="1:5" ht="23.25" customHeight="1">
      <c r="A423" s="11"/>
      <c r="B423" s="11"/>
      <c r="C423" s="27"/>
      <c r="D423" s="19"/>
      <c r="E423" s="28"/>
    </row>
    <row r="424" spans="1:5" ht="23.25" customHeight="1">
      <c r="A424" s="11"/>
      <c r="B424" s="11"/>
      <c r="C424" s="27"/>
      <c r="D424" s="19"/>
      <c r="E424" s="28"/>
    </row>
    <row r="425" spans="1:5" ht="23.25" customHeight="1">
      <c r="A425" s="11"/>
      <c r="B425" s="11"/>
      <c r="C425" s="27"/>
      <c r="D425" s="19"/>
      <c r="E425" s="28"/>
    </row>
    <row r="426" spans="1:5" ht="23.25" customHeight="1">
      <c r="A426" s="11"/>
      <c r="B426" s="11"/>
      <c r="C426" s="27"/>
      <c r="D426" s="19"/>
      <c r="E426" s="28"/>
    </row>
    <row r="427" spans="1:5" ht="23.25" customHeight="1">
      <c r="A427" s="11"/>
      <c r="B427" s="11"/>
      <c r="C427" s="27"/>
      <c r="D427" s="19"/>
      <c r="E427" s="28"/>
    </row>
    <row r="428" spans="1:5" ht="23.25" customHeight="1">
      <c r="A428" s="11"/>
      <c r="B428" s="11"/>
      <c r="C428" s="27"/>
      <c r="D428" s="19"/>
      <c r="E428" s="28"/>
    </row>
    <row r="429" spans="1:5" ht="23.25" customHeight="1">
      <c r="A429" s="11"/>
      <c r="B429" s="11"/>
      <c r="C429" s="27"/>
      <c r="D429" s="19"/>
      <c r="E429" s="28"/>
    </row>
    <row r="430" spans="1:5" ht="23.25" customHeight="1">
      <c r="A430" s="11"/>
      <c r="B430" s="11"/>
      <c r="C430" s="27"/>
      <c r="D430" s="19"/>
      <c r="E430" s="28"/>
    </row>
    <row r="431" spans="1:5" ht="23.25" customHeight="1">
      <c r="A431" s="11"/>
      <c r="B431" s="11"/>
      <c r="C431" s="27"/>
      <c r="D431" s="19"/>
      <c r="E431" s="28"/>
    </row>
    <row r="432" spans="1:5" ht="23.25" customHeight="1">
      <c r="A432" s="11"/>
      <c r="B432" s="11"/>
      <c r="C432" s="27"/>
      <c r="D432" s="19"/>
      <c r="E432" s="28"/>
    </row>
    <row r="433" spans="1:5" ht="23.25" customHeight="1">
      <c r="A433" s="11"/>
      <c r="B433" s="11"/>
      <c r="C433" s="27"/>
      <c r="D433" s="19"/>
      <c r="E433" s="28"/>
    </row>
    <row r="434" spans="1:5" ht="23.25" customHeight="1">
      <c r="A434" s="11"/>
      <c r="B434" s="11"/>
      <c r="C434" s="27"/>
      <c r="D434" s="19"/>
      <c r="E434" s="28"/>
    </row>
    <row r="435" spans="1:5" ht="23.25" customHeight="1">
      <c r="A435" s="11"/>
      <c r="B435" s="11"/>
      <c r="C435" s="27"/>
      <c r="D435" s="19"/>
      <c r="E435" s="28"/>
    </row>
    <row r="436" spans="1:5" ht="23.25" customHeight="1">
      <c r="A436" s="11"/>
      <c r="B436" s="11"/>
      <c r="C436" s="27"/>
      <c r="D436" s="19"/>
      <c r="E436" s="28"/>
    </row>
    <row r="437" spans="1:5" ht="23.25" customHeight="1">
      <c r="A437" s="11"/>
      <c r="B437" s="11"/>
      <c r="C437" s="27"/>
      <c r="D437" s="19"/>
      <c r="E437" s="28"/>
    </row>
    <row r="438" spans="1:5" ht="23.25" customHeight="1">
      <c r="A438" s="11"/>
      <c r="B438" s="11"/>
      <c r="C438" s="27"/>
      <c r="D438" s="19"/>
      <c r="E438" s="28"/>
    </row>
    <row r="439" spans="1:5" ht="23.25" customHeight="1">
      <c r="A439" s="11"/>
      <c r="B439" s="11"/>
      <c r="C439" s="27"/>
      <c r="D439" s="19"/>
      <c r="E439" s="28"/>
    </row>
    <row r="440" spans="1:5" ht="23.25" customHeight="1">
      <c r="A440" s="11"/>
      <c r="B440" s="11"/>
      <c r="C440" s="27"/>
      <c r="D440" s="19"/>
      <c r="E440" s="28"/>
    </row>
    <row r="441" spans="1:5" ht="23.25" customHeight="1">
      <c r="A441" s="11"/>
      <c r="B441" s="11"/>
      <c r="C441" s="27"/>
      <c r="D441" s="19"/>
      <c r="E441" s="28"/>
    </row>
    <row r="442" spans="1:5" ht="23.25" customHeight="1">
      <c r="A442" s="11"/>
      <c r="B442" s="11"/>
      <c r="C442" s="27"/>
      <c r="D442" s="19"/>
      <c r="E442" s="28"/>
    </row>
    <row r="443" spans="1:5" ht="23.25" customHeight="1">
      <c r="A443" s="11"/>
      <c r="B443" s="11"/>
      <c r="C443" s="27"/>
      <c r="D443" s="19"/>
      <c r="E443" s="28"/>
    </row>
    <row r="444" spans="1:5" ht="23.25" customHeight="1">
      <c r="A444" s="11"/>
      <c r="B444" s="11"/>
      <c r="C444" s="27"/>
      <c r="D444" s="19"/>
      <c r="E444" s="28"/>
    </row>
    <row r="445" spans="1:5" ht="23.25" customHeight="1">
      <c r="A445" s="11"/>
      <c r="B445" s="11"/>
      <c r="C445" s="27"/>
      <c r="D445" s="19"/>
      <c r="E445" s="28"/>
    </row>
    <row r="446" spans="1:5" ht="23.25" customHeight="1">
      <c r="A446" s="11"/>
      <c r="B446" s="11"/>
      <c r="C446" s="27"/>
      <c r="D446" s="19"/>
      <c r="E446" s="28"/>
    </row>
    <row r="447" spans="1:5" ht="23.25" customHeight="1">
      <c r="A447" s="11"/>
      <c r="B447" s="11"/>
      <c r="C447" s="27"/>
      <c r="D447" s="19"/>
      <c r="E447" s="28"/>
    </row>
    <row r="448" spans="1:5" ht="23.25" customHeight="1">
      <c r="A448" s="11"/>
      <c r="B448" s="11"/>
      <c r="C448" s="27"/>
      <c r="D448" s="19"/>
      <c r="E448" s="28"/>
    </row>
    <row r="449" spans="1:5" ht="23.25" customHeight="1">
      <c r="A449" s="11"/>
      <c r="B449" s="11"/>
      <c r="C449" s="27"/>
      <c r="D449" s="19"/>
      <c r="E449" s="28"/>
    </row>
    <row r="450" spans="1:5" ht="23.25" customHeight="1">
      <c r="A450" s="11"/>
      <c r="B450" s="11"/>
      <c r="C450" s="27"/>
      <c r="D450" s="19"/>
      <c r="E450" s="28"/>
    </row>
    <row r="451" spans="1:5" ht="23.25" customHeight="1">
      <c r="A451" s="11"/>
      <c r="B451" s="11"/>
      <c r="C451" s="27"/>
      <c r="D451" s="19"/>
      <c r="E451" s="28"/>
    </row>
    <row r="452" spans="1:5" ht="23.25" customHeight="1">
      <c r="A452" s="11"/>
      <c r="B452" s="11"/>
      <c r="C452" s="27"/>
      <c r="D452" s="19"/>
      <c r="E452" s="28"/>
    </row>
    <row r="453" spans="1:5" ht="23.25" customHeight="1">
      <c r="A453" s="11"/>
      <c r="B453" s="11"/>
      <c r="C453" s="27"/>
      <c r="D453" s="19"/>
      <c r="E453" s="28"/>
    </row>
    <row r="454" spans="1:5" ht="23.25" customHeight="1">
      <c r="A454" s="11"/>
      <c r="B454" s="11"/>
      <c r="C454" s="27"/>
      <c r="D454" s="19"/>
      <c r="E454" s="28"/>
    </row>
    <row r="455" spans="1:5" ht="23.25" customHeight="1">
      <c r="A455" s="11"/>
      <c r="B455" s="11"/>
      <c r="C455" s="27"/>
      <c r="D455" s="19"/>
      <c r="E455" s="28"/>
    </row>
    <row r="456" spans="1:5" ht="23.25" customHeight="1">
      <c r="A456" s="11"/>
      <c r="B456" s="11"/>
      <c r="C456" s="27"/>
      <c r="D456" s="19"/>
      <c r="E456" s="28"/>
    </row>
    <row r="457" spans="1:5" ht="23.25" customHeight="1">
      <c r="A457" s="11"/>
      <c r="B457" s="11"/>
      <c r="C457" s="27"/>
      <c r="D457" s="19"/>
      <c r="E457" s="28"/>
    </row>
    <row r="458" spans="1:5" ht="23.25" customHeight="1">
      <c r="A458" s="11"/>
      <c r="B458" s="11"/>
      <c r="C458" s="27"/>
      <c r="D458" s="19"/>
      <c r="E458" s="28"/>
    </row>
    <row r="459" spans="1:5" ht="23.25" customHeight="1">
      <c r="A459" s="11"/>
      <c r="B459" s="11"/>
      <c r="C459" s="27"/>
      <c r="D459" s="19"/>
      <c r="E459" s="28"/>
    </row>
    <row r="460" spans="1:5" ht="23.25" customHeight="1">
      <c r="A460" s="11"/>
      <c r="B460" s="11"/>
      <c r="C460" s="27"/>
      <c r="D460" s="19"/>
      <c r="E460" s="28"/>
    </row>
    <row r="461" spans="1:5" ht="23.25" customHeight="1">
      <c r="A461" s="11"/>
      <c r="B461" s="11"/>
      <c r="C461" s="27"/>
      <c r="D461" s="19"/>
      <c r="E461" s="28"/>
    </row>
    <row r="462" spans="1:5" ht="23.25" customHeight="1">
      <c r="A462" s="11"/>
      <c r="B462" s="11"/>
      <c r="C462" s="27"/>
      <c r="D462" s="19"/>
      <c r="E462" s="28"/>
    </row>
    <row r="463" spans="1:5" ht="23.25" customHeight="1">
      <c r="A463" s="11"/>
      <c r="B463" s="11"/>
      <c r="C463" s="27"/>
      <c r="D463" s="19"/>
      <c r="E463" s="28"/>
    </row>
    <row r="464" spans="1:5" ht="23.25" customHeight="1">
      <c r="A464" s="11"/>
      <c r="B464" s="11"/>
      <c r="C464" s="27"/>
      <c r="D464" s="19"/>
      <c r="E464" s="28"/>
    </row>
    <row r="465" spans="1:5" ht="23.25" customHeight="1">
      <c r="A465" s="11"/>
      <c r="B465" s="11"/>
      <c r="C465" s="27"/>
      <c r="D465" s="19"/>
      <c r="E465" s="28"/>
    </row>
    <row r="466" spans="1:5" ht="23.25" customHeight="1">
      <c r="A466" s="11"/>
      <c r="B466" s="11"/>
      <c r="C466" s="27"/>
      <c r="D466" s="19"/>
      <c r="E466" s="28"/>
    </row>
    <row r="467" spans="1:5" ht="23.25" customHeight="1">
      <c r="A467" s="11"/>
      <c r="B467" s="11"/>
      <c r="C467" s="27"/>
      <c r="D467" s="19"/>
      <c r="E467" s="28"/>
    </row>
    <row r="468" spans="1:5" ht="23.25" customHeight="1">
      <c r="A468" s="11"/>
      <c r="B468" s="11"/>
      <c r="C468" s="27"/>
      <c r="D468" s="19"/>
      <c r="E468" s="28"/>
    </row>
    <row r="469" spans="1:5" ht="23.25" customHeight="1">
      <c r="A469" s="11"/>
      <c r="B469" s="11"/>
      <c r="C469" s="27"/>
      <c r="D469" s="19"/>
      <c r="E469" s="28"/>
    </row>
    <row r="470" spans="1:5" ht="23.25" customHeight="1">
      <c r="A470" s="11"/>
      <c r="B470" s="11"/>
      <c r="C470" s="27"/>
      <c r="D470" s="19"/>
      <c r="E470" s="28"/>
    </row>
    <row r="471" spans="1:5" ht="23.25" customHeight="1">
      <c r="A471" s="11"/>
      <c r="B471" s="11"/>
      <c r="C471" s="27"/>
      <c r="D471" s="19"/>
      <c r="E471" s="28"/>
    </row>
    <row r="472" spans="1:5" ht="23.25" customHeight="1">
      <c r="A472" s="11"/>
      <c r="B472" s="11"/>
      <c r="C472" s="27"/>
      <c r="D472" s="19"/>
      <c r="E472" s="28"/>
    </row>
    <row r="473" spans="1:5" ht="23.25" customHeight="1">
      <c r="A473" s="11"/>
      <c r="B473" s="11"/>
      <c r="C473" s="27"/>
      <c r="D473" s="19"/>
      <c r="E473" s="28"/>
    </row>
    <row r="474" spans="1:5" ht="23.25" customHeight="1">
      <c r="A474" s="11"/>
      <c r="B474" s="11"/>
      <c r="C474" s="27"/>
      <c r="D474" s="19"/>
      <c r="E474" s="28"/>
    </row>
    <row r="475" spans="1:5" ht="23.25" customHeight="1">
      <c r="A475" s="11"/>
      <c r="B475" s="11"/>
      <c r="C475" s="27"/>
      <c r="D475" s="19"/>
      <c r="E475" s="28"/>
    </row>
    <row r="476" spans="1:5" ht="23.25" customHeight="1">
      <c r="A476" s="11"/>
      <c r="B476" s="11"/>
      <c r="C476" s="27"/>
      <c r="D476" s="19"/>
      <c r="E476" s="28"/>
    </row>
    <row r="477" spans="1:5" ht="23.25" customHeight="1">
      <c r="A477" s="11"/>
      <c r="B477" s="11"/>
      <c r="C477" s="27"/>
      <c r="D477" s="19"/>
      <c r="E477" s="28"/>
    </row>
    <row r="478" spans="1:5" ht="23.25" customHeight="1">
      <c r="A478" s="11"/>
      <c r="B478" s="11"/>
      <c r="C478" s="27"/>
      <c r="D478" s="19"/>
      <c r="E478" s="28"/>
    </row>
    <row r="479" spans="1:5" ht="23.25" customHeight="1">
      <c r="A479" s="11"/>
      <c r="B479" s="11"/>
      <c r="C479" s="27"/>
      <c r="D479" s="19"/>
      <c r="E479" s="28"/>
    </row>
    <row r="480" spans="1:5" ht="23.25" customHeight="1">
      <c r="A480" s="11"/>
      <c r="B480" s="11"/>
      <c r="C480" s="27"/>
      <c r="D480" s="19"/>
      <c r="E480" s="28"/>
    </row>
    <row r="481" spans="1:5" ht="23.25" customHeight="1">
      <c r="A481" s="11"/>
      <c r="B481" s="11"/>
      <c r="C481" s="27"/>
      <c r="D481" s="19"/>
      <c r="E481" s="28"/>
    </row>
    <row r="482" spans="1:5" ht="23.25" customHeight="1">
      <c r="A482" s="11"/>
      <c r="B482" s="11"/>
      <c r="C482" s="27"/>
      <c r="D482" s="19"/>
      <c r="E482" s="28"/>
    </row>
    <row r="483" spans="1:5" ht="23.25" customHeight="1">
      <c r="A483" s="11"/>
      <c r="B483" s="11"/>
      <c r="C483" s="27"/>
      <c r="D483" s="19"/>
      <c r="E483" s="28"/>
    </row>
    <row r="484" spans="1:5" ht="23.25" customHeight="1">
      <c r="A484" s="11"/>
      <c r="B484" s="11"/>
      <c r="C484" s="27"/>
      <c r="D484" s="19"/>
      <c r="E484" s="28"/>
    </row>
    <row r="485" spans="1:5" ht="23.25" customHeight="1">
      <c r="A485" s="11"/>
      <c r="B485" s="11"/>
      <c r="C485" s="27"/>
      <c r="D485" s="19"/>
      <c r="E485" s="28"/>
    </row>
    <row r="486" spans="1:5" ht="23.25" customHeight="1">
      <c r="A486" s="11"/>
      <c r="B486" s="11"/>
      <c r="C486" s="27"/>
      <c r="D486" s="19"/>
      <c r="E486" s="28"/>
    </row>
    <row r="487" spans="1:5" ht="23.25" customHeight="1">
      <c r="A487" s="11"/>
      <c r="B487" s="11"/>
      <c r="C487" s="27"/>
      <c r="D487" s="19"/>
      <c r="E487" s="28"/>
    </row>
    <row r="488" spans="1:5" ht="23.25" customHeight="1">
      <c r="A488" s="11"/>
      <c r="B488" s="11"/>
      <c r="C488" s="27"/>
      <c r="D488" s="19"/>
      <c r="E488" s="28"/>
    </row>
    <row r="489" spans="1:5" ht="23.25" customHeight="1">
      <c r="A489" s="11"/>
      <c r="B489" s="11"/>
      <c r="C489" s="27"/>
      <c r="D489" s="19"/>
      <c r="E489" s="28"/>
    </row>
    <row r="490" spans="1:5" ht="23.25" customHeight="1">
      <c r="A490" s="11"/>
      <c r="B490" s="11"/>
      <c r="C490" s="27"/>
      <c r="D490" s="19"/>
      <c r="E490" s="28"/>
    </row>
    <row r="491" spans="1:5" ht="23.25" customHeight="1">
      <c r="A491" s="11"/>
      <c r="B491" s="11"/>
      <c r="C491" s="27"/>
      <c r="D491" s="19"/>
      <c r="E491" s="28"/>
    </row>
    <row r="492" spans="1:5" ht="23.25" customHeight="1">
      <c r="A492" s="11"/>
      <c r="B492" s="11"/>
      <c r="C492" s="27"/>
      <c r="D492" s="19"/>
      <c r="E492" s="28"/>
    </row>
    <row r="493" spans="1:5" ht="23.25" customHeight="1">
      <c r="A493" s="11"/>
      <c r="B493" s="11"/>
      <c r="C493" s="27"/>
      <c r="D493" s="19"/>
      <c r="E493" s="28"/>
    </row>
    <row r="494" spans="1:5" ht="23.25" customHeight="1">
      <c r="A494" s="11"/>
      <c r="B494" s="11"/>
      <c r="C494" s="27"/>
      <c r="D494" s="19"/>
      <c r="E494" s="28"/>
    </row>
    <row r="495" spans="1:5" ht="23.25" customHeight="1">
      <c r="A495" s="11"/>
      <c r="B495" s="11"/>
      <c r="C495" s="27"/>
      <c r="D495" s="19"/>
      <c r="E495" s="28"/>
    </row>
    <row r="496" spans="1:5" ht="23.25" customHeight="1">
      <c r="A496" s="11"/>
      <c r="B496" s="11"/>
      <c r="C496" s="27"/>
      <c r="D496" s="19"/>
      <c r="E496" s="28"/>
    </row>
    <row r="497" spans="1:5" ht="23.25" customHeight="1">
      <c r="A497" s="11"/>
      <c r="B497" s="11"/>
      <c r="C497" s="27"/>
      <c r="D497" s="19"/>
      <c r="E497" s="28"/>
    </row>
    <row r="498" spans="1:5" ht="23.25" customHeight="1">
      <c r="A498" s="11"/>
      <c r="B498" s="11"/>
      <c r="C498" s="27"/>
      <c r="D498" s="19"/>
      <c r="E498" s="28"/>
    </row>
    <row r="499" spans="1:5" ht="23.25" customHeight="1">
      <c r="A499" s="11"/>
      <c r="B499" s="11"/>
      <c r="C499" s="27"/>
      <c r="D499" s="19"/>
      <c r="E499" s="28"/>
    </row>
    <row r="500" spans="1:5" ht="23.25" customHeight="1">
      <c r="A500" s="11"/>
      <c r="B500" s="11"/>
      <c r="C500" s="27"/>
      <c r="D500" s="19"/>
      <c r="E500" s="28"/>
    </row>
    <row r="501" spans="1:5" ht="23.25" customHeight="1">
      <c r="A501" s="11"/>
      <c r="B501" s="11"/>
      <c r="C501" s="27"/>
      <c r="D501" s="19"/>
      <c r="E501" s="28"/>
    </row>
    <row r="502" spans="1:5" ht="23.25" customHeight="1">
      <c r="A502" s="11"/>
      <c r="B502" s="11"/>
      <c r="C502" s="27"/>
      <c r="D502" s="19"/>
      <c r="E502" s="28"/>
    </row>
    <row r="503" spans="1:5" ht="23.25" customHeight="1">
      <c r="A503" s="11"/>
      <c r="B503" s="11"/>
      <c r="C503" s="27"/>
      <c r="D503" s="19"/>
      <c r="E503" s="28"/>
    </row>
    <row r="504" spans="1:5" ht="23.25" customHeight="1">
      <c r="A504" s="11"/>
      <c r="B504" s="11"/>
      <c r="C504" s="27"/>
      <c r="D504" s="19"/>
      <c r="E504" s="28"/>
    </row>
    <row r="505" spans="1:5" ht="23.25" customHeight="1">
      <c r="A505" s="11"/>
      <c r="B505" s="11"/>
      <c r="C505" s="27"/>
      <c r="D505" s="19"/>
      <c r="E505" s="28"/>
    </row>
    <row r="506" spans="1:5" ht="23.25" customHeight="1">
      <c r="A506" s="11"/>
      <c r="B506" s="11"/>
      <c r="C506" s="27"/>
      <c r="D506" s="19"/>
      <c r="E506" s="28"/>
    </row>
    <row r="507" spans="1:5" ht="23.25" customHeight="1">
      <c r="A507" s="11"/>
      <c r="B507" s="11"/>
      <c r="C507" s="27"/>
      <c r="D507" s="19"/>
      <c r="E507" s="28"/>
    </row>
    <row r="508" spans="1:5" ht="23.25" customHeight="1">
      <c r="A508" s="11"/>
      <c r="B508" s="11"/>
      <c r="C508" s="27"/>
      <c r="D508" s="19"/>
      <c r="E508" s="28"/>
    </row>
    <row r="509" spans="1:5" ht="23.25" customHeight="1">
      <c r="A509" s="11"/>
      <c r="B509" s="11"/>
      <c r="C509" s="27"/>
      <c r="D509" s="19"/>
      <c r="E509" s="28"/>
    </row>
    <row r="510" spans="1:5" ht="23.25" customHeight="1">
      <c r="A510" s="11"/>
      <c r="B510" s="11"/>
      <c r="C510" s="27"/>
      <c r="D510" s="19"/>
      <c r="E510" s="28"/>
    </row>
    <row r="511" spans="1:5" ht="23.25" customHeight="1">
      <c r="A511" s="11"/>
      <c r="B511" s="11"/>
      <c r="C511" s="27"/>
      <c r="D511" s="19"/>
      <c r="E511" s="28"/>
    </row>
    <row r="512" spans="1:5" ht="23.25" customHeight="1">
      <c r="A512" s="11"/>
      <c r="B512" s="11"/>
      <c r="C512" s="27"/>
      <c r="D512" s="19"/>
      <c r="E512" s="28"/>
    </row>
    <row r="513" spans="1:5" ht="23.25" customHeight="1">
      <c r="A513" s="11"/>
      <c r="B513" s="11"/>
      <c r="C513" s="27"/>
      <c r="D513" s="19"/>
      <c r="E513" s="28"/>
    </row>
    <row r="514" spans="1:5" ht="23.25" customHeight="1">
      <c r="A514" s="11"/>
      <c r="B514" s="11"/>
      <c r="C514" s="27"/>
      <c r="D514" s="19"/>
      <c r="E514" s="28"/>
    </row>
    <row r="515" spans="1:5" ht="23.25" customHeight="1">
      <c r="A515" s="11"/>
      <c r="B515" s="11"/>
      <c r="C515" s="27"/>
      <c r="D515" s="19"/>
      <c r="E515" s="28"/>
    </row>
    <row r="516" spans="1:5" ht="23.25" customHeight="1">
      <c r="A516" s="11"/>
      <c r="B516" s="11"/>
      <c r="C516" s="27"/>
      <c r="D516" s="19"/>
      <c r="E516" s="28"/>
    </row>
    <row r="517" spans="1:5" ht="23.25" customHeight="1">
      <c r="A517" s="11"/>
      <c r="B517" s="11"/>
      <c r="C517" s="27"/>
      <c r="D517" s="19"/>
      <c r="E517" s="28"/>
    </row>
    <row r="518" spans="1:5" ht="23.25" customHeight="1">
      <c r="A518" s="11"/>
      <c r="B518" s="11"/>
      <c r="C518" s="27"/>
      <c r="D518" s="19"/>
      <c r="E518" s="28"/>
    </row>
    <row r="519" spans="1:5" ht="23.25" customHeight="1">
      <c r="A519" s="11"/>
      <c r="B519" s="11"/>
      <c r="C519" s="27"/>
      <c r="D519" s="19"/>
      <c r="E519" s="28"/>
    </row>
    <row r="520" spans="1:5" ht="23.25" customHeight="1">
      <c r="A520" s="11"/>
      <c r="B520" s="11"/>
      <c r="C520" s="27"/>
      <c r="D520" s="19"/>
      <c r="E520" s="28"/>
    </row>
    <row r="521" spans="1:5" ht="23.25" customHeight="1">
      <c r="A521" s="11"/>
      <c r="B521" s="11"/>
      <c r="C521" s="27"/>
      <c r="D521" s="19"/>
      <c r="E521" s="28"/>
    </row>
    <row r="522" spans="1:5" ht="23.25" customHeight="1">
      <c r="A522" s="11"/>
      <c r="B522" s="11"/>
      <c r="C522" s="27"/>
      <c r="D522" s="19"/>
      <c r="E522" s="28"/>
    </row>
    <row r="523" spans="1:5" ht="23.25" customHeight="1">
      <c r="A523" s="11"/>
      <c r="B523" s="11"/>
      <c r="C523" s="27"/>
      <c r="D523" s="19"/>
      <c r="E523" s="28"/>
    </row>
    <row r="524" spans="1:5" ht="23.25" customHeight="1">
      <c r="A524" s="11"/>
      <c r="B524" s="11"/>
      <c r="C524" s="27"/>
      <c r="D524" s="19"/>
      <c r="E524" s="28"/>
    </row>
    <row r="525" spans="1:5" ht="23.25" customHeight="1">
      <c r="A525" s="11"/>
      <c r="B525" s="11"/>
      <c r="C525" s="27"/>
      <c r="D525" s="19"/>
      <c r="E525" s="28"/>
    </row>
    <row r="526" spans="1:5" ht="23.25" customHeight="1">
      <c r="A526" s="11"/>
      <c r="B526" s="11"/>
      <c r="C526" s="27"/>
      <c r="D526" s="19"/>
      <c r="E526" s="28"/>
    </row>
    <row r="527" spans="1:5" ht="23.25" customHeight="1">
      <c r="A527" s="11"/>
      <c r="B527" s="11"/>
      <c r="C527" s="27"/>
      <c r="D527" s="19"/>
      <c r="E527" s="28"/>
    </row>
    <row r="528" spans="1:5" ht="23.25" customHeight="1">
      <c r="A528" s="11"/>
      <c r="B528" s="11"/>
      <c r="C528" s="27"/>
      <c r="D528" s="19"/>
      <c r="E528" s="28"/>
    </row>
    <row r="529" spans="1:5" ht="23.25" customHeight="1">
      <c r="A529" s="11"/>
      <c r="B529" s="11"/>
      <c r="C529" s="27"/>
      <c r="D529" s="19"/>
      <c r="E529" s="28"/>
    </row>
    <row r="530" spans="1:5" ht="23.25" customHeight="1">
      <c r="A530" s="11"/>
      <c r="B530" s="11"/>
      <c r="C530" s="27"/>
      <c r="D530" s="19"/>
      <c r="E530" s="28"/>
    </row>
    <row r="531" spans="1:5" ht="23.25" customHeight="1">
      <c r="A531" s="11"/>
      <c r="B531" s="11"/>
      <c r="C531" s="27"/>
      <c r="D531" s="19"/>
      <c r="E531" s="28"/>
    </row>
    <row r="532" spans="1:5" ht="23.25" customHeight="1">
      <c r="A532" s="11"/>
      <c r="B532" s="11"/>
      <c r="C532" s="27"/>
      <c r="D532" s="19"/>
      <c r="E532" s="28"/>
    </row>
    <row r="533" spans="1:5" ht="23.25" customHeight="1">
      <c r="A533" s="11"/>
      <c r="B533" s="11"/>
      <c r="C533" s="27"/>
      <c r="D533" s="19"/>
      <c r="E533" s="28"/>
    </row>
    <row r="534" spans="1:5" ht="23.25" customHeight="1">
      <c r="A534" s="11"/>
      <c r="B534" s="11"/>
      <c r="C534" s="27"/>
      <c r="D534" s="19"/>
      <c r="E534" s="28"/>
    </row>
    <row r="535" spans="1:5" ht="23.25" customHeight="1">
      <c r="A535" s="11"/>
      <c r="B535" s="11"/>
      <c r="C535" s="27"/>
      <c r="D535" s="19"/>
      <c r="E535" s="28"/>
    </row>
    <row r="536" spans="1:5" ht="23.25" customHeight="1">
      <c r="A536" s="11"/>
      <c r="B536" s="11"/>
      <c r="C536" s="27"/>
      <c r="D536" s="19"/>
      <c r="E536" s="28"/>
    </row>
    <row r="537" spans="1:5" ht="23.25" customHeight="1">
      <c r="A537" s="11"/>
      <c r="B537" s="11"/>
      <c r="C537" s="27"/>
      <c r="D537" s="19"/>
      <c r="E537" s="28"/>
    </row>
    <row r="538" spans="1:5" ht="23.25" customHeight="1">
      <c r="A538" s="11"/>
      <c r="B538" s="11"/>
      <c r="C538" s="27"/>
      <c r="D538" s="19"/>
      <c r="E538" s="28"/>
    </row>
    <row r="539" spans="1:5" ht="23.25" customHeight="1">
      <c r="A539" s="11"/>
      <c r="B539" s="11"/>
      <c r="C539" s="27"/>
      <c r="D539" s="19"/>
      <c r="E539" s="28"/>
    </row>
    <row r="540" spans="1:5" ht="23.25" customHeight="1">
      <c r="A540" s="11"/>
      <c r="B540" s="11"/>
      <c r="C540" s="27"/>
      <c r="D540" s="19"/>
      <c r="E540" s="28"/>
    </row>
    <row r="541" spans="1:5" ht="23.25" customHeight="1">
      <c r="A541" s="11"/>
      <c r="B541" s="11"/>
      <c r="C541" s="27"/>
      <c r="D541" s="19"/>
      <c r="E541" s="28"/>
    </row>
    <row r="542" spans="1:5" ht="23.25" customHeight="1">
      <c r="A542" s="11"/>
      <c r="B542" s="11"/>
      <c r="C542" s="27"/>
      <c r="D542" s="19"/>
      <c r="E542" s="28"/>
    </row>
    <row r="543" spans="1:5" ht="23.25" customHeight="1">
      <c r="A543" s="11"/>
      <c r="B543" s="11"/>
      <c r="C543" s="27"/>
      <c r="D543" s="19"/>
      <c r="E543" s="28"/>
    </row>
    <row r="544" spans="1:5" ht="23.25" customHeight="1">
      <c r="A544" s="11"/>
      <c r="B544" s="11"/>
      <c r="C544" s="27"/>
      <c r="D544" s="19"/>
      <c r="E544" s="28"/>
    </row>
    <row r="545" spans="1:5" ht="23.25" customHeight="1">
      <c r="A545" s="11"/>
      <c r="B545" s="11"/>
      <c r="C545" s="27"/>
      <c r="D545" s="19"/>
      <c r="E545" s="28"/>
    </row>
    <row r="546" spans="1:5" ht="23.25" customHeight="1">
      <c r="A546" s="11"/>
      <c r="B546" s="11"/>
      <c r="C546" s="27"/>
      <c r="D546" s="19"/>
      <c r="E546" s="28"/>
    </row>
    <row r="547" spans="1:5" ht="23.25" customHeight="1">
      <c r="A547" s="11"/>
      <c r="B547" s="11"/>
      <c r="C547" s="27"/>
      <c r="D547" s="19"/>
      <c r="E547" s="28"/>
    </row>
    <row r="548" spans="1:5" ht="23.25" customHeight="1">
      <c r="A548" s="11"/>
      <c r="B548" s="11"/>
      <c r="C548" s="27"/>
      <c r="D548" s="19"/>
      <c r="E548" s="28"/>
    </row>
    <row r="549" spans="1:5" ht="23.25" customHeight="1">
      <c r="A549" s="11"/>
      <c r="B549" s="11"/>
      <c r="C549" s="27"/>
      <c r="D549" s="19"/>
      <c r="E549" s="28"/>
    </row>
    <row r="550" spans="1:5" ht="23.25" customHeight="1">
      <c r="A550" s="11"/>
      <c r="B550" s="11"/>
      <c r="C550" s="27"/>
      <c r="D550" s="19"/>
      <c r="E550" s="28"/>
    </row>
    <row r="551" spans="1:5" ht="23.25" customHeight="1">
      <c r="A551" s="11"/>
      <c r="B551" s="11"/>
      <c r="C551" s="27"/>
      <c r="D551" s="19"/>
      <c r="E551" s="28"/>
    </row>
    <row r="552" spans="1:5" ht="23.25" customHeight="1">
      <c r="A552" s="11"/>
      <c r="B552" s="11"/>
      <c r="C552" s="27"/>
      <c r="D552" s="19"/>
      <c r="E552" s="28"/>
    </row>
    <row r="553" spans="1:5" ht="23.25" customHeight="1">
      <c r="A553" s="11"/>
      <c r="B553" s="11"/>
      <c r="C553" s="27"/>
      <c r="D553" s="19"/>
      <c r="E553" s="28"/>
    </row>
    <row r="554" spans="1:5" ht="23.25" customHeight="1">
      <c r="A554" s="11"/>
      <c r="B554" s="11"/>
      <c r="C554" s="27"/>
      <c r="D554" s="19"/>
      <c r="E554" s="28"/>
    </row>
    <row r="555" spans="1:5" ht="23.25" customHeight="1">
      <c r="A555" s="11"/>
      <c r="B555" s="11"/>
      <c r="C555" s="27"/>
      <c r="D555" s="19"/>
      <c r="E555" s="28"/>
    </row>
    <row r="556" spans="1:5" ht="23.25" customHeight="1">
      <c r="A556" s="11"/>
      <c r="B556" s="11"/>
      <c r="C556" s="27"/>
      <c r="D556" s="19"/>
      <c r="E556" s="28"/>
    </row>
    <row r="557" spans="1:5" ht="23.25" customHeight="1">
      <c r="A557" s="11"/>
      <c r="B557" s="11"/>
      <c r="C557" s="27"/>
      <c r="D557" s="19"/>
      <c r="E557" s="28"/>
    </row>
    <row r="558" spans="1:5" ht="23.25" customHeight="1">
      <c r="A558" s="11"/>
      <c r="B558" s="11"/>
      <c r="C558" s="27"/>
      <c r="D558" s="19"/>
      <c r="E558" s="28"/>
    </row>
    <row r="559" spans="1:5" ht="23.25" customHeight="1">
      <c r="A559" s="11"/>
      <c r="B559" s="11"/>
      <c r="C559" s="27"/>
      <c r="D559" s="19"/>
      <c r="E559" s="28"/>
    </row>
    <row r="560" spans="1:5" ht="23.25" customHeight="1">
      <c r="A560" s="11"/>
      <c r="B560" s="11"/>
      <c r="C560" s="27"/>
      <c r="D560" s="19"/>
      <c r="E560" s="28"/>
    </row>
    <row r="561" spans="1:5" ht="23.25" customHeight="1">
      <c r="A561" s="11"/>
      <c r="B561" s="11"/>
      <c r="C561" s="27"/>
      <c r="D561" s="19"/>
      <c r="E561" s="28"/>
    </row>
    <row r="562" spans="1:5" ht="23.25" customHeight="1">
      <c r="A562" s="11"/>
      <c r="B562" s="11"/>
      <c r="C562" s="27"/>
      <c r="D562" s="19"/>
      <c r="E562" s="28"/>
    </row>
    <row r="563" spans="1:5" ht="23.25" customHeight="1">
      <c r="A563" s="11"/>
      <c r="B563" s="11"/>
      <c r="C563" s="27"/>
      <c r="D563" s="19"/>
      <c r="E563" s="28"/>
    </row>
    <row r="564" spans="1:5" ht="23.25" customHeight="1">
      <c r="A564" s="11"/>
      <c r="B564" s="11"/>
      <c r="C564" s="27"/>
      <c r="D564" s="19"/>
      <c r="E564" s="28"/>
    </row>
    <row r="565" spans="1:5" ht="23.25" customHeight="1">
      <c r="A565" s="11"/>
      <c r="B565" s="11"/>
      <c r="C565" s="27"/>
      <c r="D565" s="19"/>
      <c r="E565" s="28"/>
    </row>
    <row r="566" spans="1:5" ht="23.25" customHeight="1">
      <c r="A566" s="11"/>
      <c r="B566" s="11"/>
      <c r="C566" s="27"/>
      <c r="D566" s="19"/>
      <c r="E566" s="28"/>
    </row>
    <row r="567" spans="1:5" ht="23.25" customHeight="1">
      <c r="A567" s="11"/>
      <c r="B567" s="11"/>
      <c r="C567" s="27"/>
      <c r="D567" s="19"/>
      <c r="E567" s="28"/>
    </row>
    <row r="568" spans="1:5" ht="23.25" customHeight="1">
      <c r="A568" s="11"/>
      <c r="B568" s="11"/>
      <c r="C568" s="27"/>
      <c r="D568" s="19"/>
      <c r="E568" s="28"/>
    </row>
    <row r="569" spans="1:5" ht="23.25" customHeight="1">
      <c r="A569" s="11"/>
      <c r="B569" s="11"/>
      <c r="C569" s="27"/>
      <c r="D569" s="19"/>
      <c r="E569" s="28"/>
    </row>
    <row r="570" spans="1:5" ht="23.25" customHeight="1">
      <c r="A570" s="11"/>
      <c r="B570" s="11"/>
      <c r="C570" s="27"/>
      <c r="D570" s="19"/>
      <c r="E570" s="28"/>
    </row>
    <row r="571" spans="1:5" ht="23.25" customHeight="1">
      <c r="A571" s="11"/>
      <c r="B571" s="11"/>
      <c r="C571" s="27"/>
      <c r="D571" s="19"/>
      <c r="E571" s="28"/>
    </row>
    <row r="572" spans="1:5" ht="23.25" customHeight="1">
      <c r="A572" s="11"/>
      <c r="B572" s="11"/>
      <c r="C572" s="27"/>
      <c r="D572" s="19"/>
      <c r="E572" s="28"/>
    </row>
    <row r="573" spans="1:5" ht="23.25" customHeight="1">
      <c r="A573" s="11"/>
      <c r="B573" s="11"/>
      <c r="C573" s="27"/>
      <c r="D573" s="19"/>
      <c r="E573" s="28"/>
    </row>
    <row r="574" spans="1:5" ht="23.25" customHeight="1">
      <c r="A574" s="11"/>
      <c r="B574" s="11"/>
      <c r="C574" s="27"/>
      <c r="D574" s="19"/>
      <c r="E574" s="28"/>
    </row>
    <row r="575" spans="1:5" ht="23.25" customHeight="1">
      <c r="A575" s="11"/>
      <c r="B575" s="11"/>
      <c r="C575" s="27"/>
      <c r="D575" s="19"/>
      <c r="E575" s="28"/>
    </row>
    <row r="576" spans="1:5" ht="23.25" customHeight="1">
      <c r="A576" s="11"/>
      <c r="B576" s="11"/>
      <c r="C576" s="27"/>
      <c r="D576" s="19"/>
      <c r="E576" s="28"/>
    </row>
    <row r="577" spans="1:5" ht="23.25" customHeight="1">
      <c r="A577" s="11"/>
      <c r="B577" s="11"/>
      <c r="C577" s="27"/>
      <c r="D577" s="19"/>
      <c r="E577" s="28"/>
    </row>
    <row r="578" spans="1:5" ht="23.25" customHeight="1">
      <c r="A578" s="11"/>
      <c r="B578" s="11"/>
      <c r="C578" s="27"/>
      <c r="D578" s="19"/>
      <c r="E578" s="28"/>
    </row>
    <row r="579" spans="1:5" ht="23.25" customHeight="1">
      <c r="A579" s="11"/>
      <c r="B579" s="11"/>
      <c r="C579" s="27"/>
      <c r="D579" s="19"/>
      <c r="E579" s="28"/>
    </row>
    <row r="580" spans="1:5" ht="23.25" customHeight="1">
      <c r="A580" s="11"/>
      <c r="B580" s="11"/>
      <c r="C580" s="27"/>
      <c r="D580" s="19"/>
      <c r="E580" s="28"/>
    </row>
    <row r="581" spans="1:5" ht="23.25" customHeight="1">
      <c r="A581" s="11"/>
      <c r="B581" s="11"/>
      <c r="C581" s="27"/>
      <c r="D581" s="19"/>
      <c r="E581" s="28"/>
    </row>
    <row r="582" spans="1:5" ht="23.25" customHeight="1">
      <c r="A582" s="11"/>
      <c r="B582" s="11"/>
      <c r="C582" s="27"/>
      <c r="D582" s="19"/>
      <c r="E582" s="28"/>
    </row>
    <row r="583" spans="1:5" ht="23.25" customHeight="1">
      <c r="A583" s="11"/>
      <c r="B583" s="11"/>
      <c r="C583" s="27"/>
      <c r="D583" s="19"/>
      <c r="E583" s="28"/>
    </row>
    <row r="584" spans="1:5" ht="23.25" customHeight="1">
      <c r="A584" s="11"/>
      <c r="B584" s="11"/>
      <c r="C584" s="27"/>
      <c r="D584" s="19"/>
      <c r="E584" s="28"/>
    </row>
    <row r="585" spans="1:5" ht="23.25" customHeight="1">
      <c r="A585" s="11"/>
      <c r="B585" s="11"/>
      <c r="C585" s="27"/>
      <c r="D585" s="19"/>
      <c r="E585" s="28"/>
    </row>
    <row r="586" spans="1:5" ht="23.25" customHeight="1">
      <c r="A586" s="11"/>
      <c r="B586" s="11"/>
      <c r="C586" s="27"/>
      <c r="D586" s="19"/>
      <c r="E586" s="28"/>
    </row>
    <row r="587" spans="1:5" ht="23.25" customHeight="1">
      <c r="A587" s="11"/>
      <c r="B587" s="11"/>
      <c r="C587" s="27"/>
      <c r="D587" s="19"/>
      <c r="E587" s="28"/>
    </row>
    <row r="588" spans="1:5" ht="23.25" customHeight="1">
      <c r="A588" s="11"/>
      <c r="B588" s="11"/>
      <c r="C588" s="27"/>
      <c r="D588" s="19"/>
      <c r="E588" s="28"/>
    </row>
    <row r="589" spans="1:5" ht="23.25" customHeight="1">
      <c r="A589" s="11"/>
      <c r="B589" s="11"/>
      <c r="C589" s="27"/>
      <c r="D589" s="19"/>
      <c r="E589" s="28"/>
    </row>
    <row r="590" spans="1:5" ht="23.25" customHeight="1">
      <c r="A590" s="11"/>
      <c r="B590" s="11"/>
      <c r="C590" s="27"/>
      <c r="D590" s="19"/>
      <c r="E590" s="28"/>
    </row>
    <row r="591" spans="1:5" ht="23.25" customHeight="1">
      <c r="A591" s="11"/>
      <c r="B591" s="11"/>
      <c r="C591" s="27"/>
      <c r="D591" s="19"/>
      <c r="E591" s="28"/>
    </row>
    <row r="592" spans="1:5" ht="23.25" customHeight="1">
      <c r="A592" s="11"/>
      <c r="B592" s="11"/>
      <c r="C592" s="27"/>
      <c r="D592" s="19"/>
      <c r="E592" s="28"/>
    </row>
    <row r="593" spans="1:5" ht="23.25" customHeight="1">
      <c r="A593" s="11"/>
      <c r="B593" s="11"/>
      <c r="C593" s="27"/>
      <c r="D593" s="19"/>
      <c r="E593" s="28"/>
    </row>
    <row r="594" spans="1:5" ht="23.25" customHeight="1">
      <c r="A594" s="11"/>
      <c r="B594" s="11"/>
      <c r="C594" s="27"/>
      <c r="D594" s="19"/>
      <c r="E594" s="28"/>
    </row>
    <row r="595" spans="1:5" ht="23.25" customHeight="1">
      <c r="A595" s="11"/>
      <c r="B595" s="11"/>
      <c r="C595" s="27"/>
      <c r="D595" s="19"/>
      <c r="E595" s="28"/>
    </row>
    <row r="596" spans="1:5" ht="23.25" customHeight="1">
      <c r="A596" s="11"/>
      <c r="B596" s="11"/>
      <c r="C596" s="27"/>
      <c r="D596" s="19"/>
      <c r="E596" s="28"/>
    </row>
    <row r="597" spans="1:5" ht="23.25" customHeight="1">
      <c r="A597" s="11"/>
      <c r="B597" s="11"/>
      <c r="C597" s="27"/>
      <c r="D597" s="19"/>
      <c r="E597" s="28"/>
    </row>
    <row r="598" spans="1:5" ht="23.25" customHeight="1">
      <c r="A598" s="11"/>
      <c r="B598" s="11"/>
      <c r="C598" s="27"/>
      <c r="D598" s="19"/>
      <c r="E598" s="28"/>
    </row>
    <row r="599" spans="1:5" ht="23.25" customHeight="1">
      <c r="A599" s="11"/>
      <c r="B599" s="11"/>
      <c r="C599" s="27"/>
      <c r="D599" s="19"/>
      <c r="E599" s="28"/>
    </row>
    <row r="600" spans="1:5" ht="23.25" customHeight="1">
      <c r="A600" s="11"/>
      <c r="B600" s="11"/>
      <c r="C600" s="27"/>
      <c r="D600" s="19"/>
      <c r="E600" s="28"/>
    </row>
    <row r="601" spans="1:5" ht="23.25" customHeight="1">
      <c r="A601" s="11"/>
      <c r="B601" s="11"/>
      <c r="C601" s="27"/>
      <c r="D601" s="19"/>
      <c r="E601" s="28"/>
    </row>
    <row r="602" spans="1:5" ht="23.25" customHeight="1">
      <c r="A602" s="11"/>
      <c r="B602" s="11"/>
      <c r="C602" s="27"/>
      <c r="D602" s="19"/>
      <c r="E602" s="28"/>
    </row>
    <row r="603" spans="1:5" ht="23.25" customHeight="1">
      <c r="A603" s="11"/>
      <c r="B603" s="11"/>
      <c r="C603" s="27"/>
      <c r="D603" s="19"/>
      <c r="E603" s="28"/>
    </row>
    <row r="604" spans="1:5" ht="23.25" customHeight="1">
      <c r="A604" s="11"/>
      <c r="B604" s="11"/>
      <c r="C604" s="27"/>
      <c r="D604" s="19"/>
      <c r="E604" s="28"/>
    </row>
    <row r="605" spans="1:5" ht="23.25" customHeight="1">
      <c r="A605" s="11"/>
      <c r="B605" s="11"/>
      <c r="C605" s="27"/>
      <c r="D605" s="19"/>
      <c r="E605" s="28"/>
    </row>
    <row r="606" spans="1:5" ht="23.25" customHeight="1">
      <c r="A606" s="11"/>
      <c r="B606" s="11"/>
      <c r="C606" s="27"/>
      <c r="D606" s="19"/>
      <c r="E606" s="28"/>
    </row>
    <row r="607" spans="1:5" ht="23.25" customHeight="1">
      <c r="A607" s="11"/>
      <c r="B607" s="11"/>
      <c r="C607" s="27"/>
      <c r="D607" s="19"/>
      <c r="E607" s="28"/>
    </row>
    <row r="608" spans="1:5" ht="23.25" customHeight="1">
      <c r="A608" s="11"/>
      <c r="B608" s="11"/>
      <c r="C608" s="27"/>
      <c r="D608" s="19"/>
      <c r="E608" s="28"/>
    </row>
    <row r="609" spans="1:5" ht="23.25" customHeight="1">
      <c r="A609" s="11"/>
      <c r="B609" s="11"/>
      <c r="C609" s="27"/>
      <c r="D609" s="19"/>
      <c r="E609" s="28"/>
    </row>
    <row r="610" spans="1:5" ht="23.25" customHeight="1">
      <c r="A610" s="11"/>
      <c r="B610" s="11"/>
      <c r="C610" s="27"/>
      <c r="D610" s="19"/>
      <c r="E610" s="28"/>
    </row>
    <row r="611" spans="1:5" ht="23.25" customHeight="1">
      <c r="A611" s="11"/>
      <c r="B611" s="11"/>
      <c r="C611" s="27"/>
      <c r="D611" s="19"/>
      <c r="E611" s="28"/>
    </row>
    <row r="612" spans="1:5" ht="23.25" customHeight="1">
      <c r="A612" s="11"/>
      <c r="B612" s="11"/>
      <c r="C612" s="27"/>
      <c r="D612" s="19"/>
      <c r="E612" s="28"/>
    </row>
    <row r="613" spans="1:5" ht="23.25" customHeight="1">
      <c r="A613" s="11"/>
      <c r="B613" s="11"/>
      <c r="C613" s="27"/>
      <c r="D613" s="19"/>
      <c r="E613" s="28"/>
    </row>
    <row r="614" spans="1:5" ht="23.25" customHeight="1">
      <c r="A614" s="11"/>
      <c r="B614" s="11"/>
      <c r="C614" s="27"/>
      <c r="D614" s="19"/>
      <c r="E614" s="28"/>
    </row>
    <row r="615" spans="1:5" ht="23.25" customHeight="1">
      <c r="A615" s="11"/>
      <c r="B615" s="11"/>
      <c r="C615" s="27"/>
      <c r="D615" s="19"/>
      <c r="E615" s="28"/>
    </row>
    <row r="616" spans="1:5" ht="23.25" customHeight="1">
      <c r="A616" s="11"/>
      <c r="B616" s="11"/>
      <c r="C616" s="27"/>
      <c r="D616" s="19"/>
      <c r="E616" s="28"/>
    </row>
    <row r="617" spans="1:5" ht="23.25" customHeight="1">
      <c r="A617" s="11"/>
      <c r="B617" s="11"/>
      <c r="C617" s="27"/>
      <c r="D617" s="19"/>
      <c r="E617" s="28"/>
    </row>
    <row r="618" spans="1:5" ht="23.25" customHeight="1">
      <c r="A618" s="11"/>
      <c r="B618" s="11"/>
      <c r="C618" s="27"/>
      <c r="D618" s="19"/>
      <c r="E618" s="28"/>
    </row>
    <row r="619" spans="1:5" ht="23.25" customHeight="1">
      <c r="A619" s="11"/>
      <c r="B619" s="11"/>
      <c r="C619" s="27"/>
      <c r="D619" s="19"/>
      <c r="E619" s="28"/>
    </row>
    <row r="620" spans="1:5" ht="23.25" customHeight="1">
      <c r="A620" s="11"/>
      <c r="B620" s="11"/>
      <c r="C620" s="27"/>
      <c r="D620" s="19"/>
      <c r="E620" s="28"/>
    </row>
    <row r="621" spans="1:5" ht="23.25" customHeight="1">
      <c r="A621" s="11"/>
      <c r="B621" s="11"/>
      <c r="C621" s="27"/>
      <c r="D621" s="19"/>
      <c r="E621" s="28"/>
    </row>
    <row r="622" spans="1:5" ht="23.25" customHeight="1">
      <c r="A622" s="11"/>
      <c r="B622" s="11"/>
      <c r="C622" s="27"/>
      <c r="D622" s="19"/>
      <c r="E622" s="28"/>
    </row>
    <row r="623" spans="1:5" ht="23.25" customHeight="1">
      <c r="A623" s="11"/>
      <c r="B623" s="11"/>
      <c r="C623" s="27"/>
      <c r="D623" s="19"/>
      <c r="E623" s="28"/>
    </row>
    <row r="624" spans="1:5" ht="23.25" customHeight="1">
      <c r="A624" s="11"/>
      <c r="B624" s="11"/>
      <c r="C624" s="27"/>
      <c r="D624" s="19"/>
      <c r="E624" s="28"/>
    </row>
    <row r="625" spans="1:5" ht="23.25" customHeight="1">
      <c r="A625" s="11"/>
      <c r="B625" s="11"/>
      <c r="C625" s="27"/>
      <c r="D625" s="19"/>
      <c r="E625" s="28"/>
    </row>
    <row r="626" spans="1:5" ht="23.25" customHeight="1">
      <c r="A626" s="11"/>
      <c r="B626" s="11"/>
      <c r="C626" s="27"/>
      <c r="D626" s="19"/>
      <c r="E626" s="28"/>
    </row>
    <row r="627" spans="1:5" ht="23.25" customHeight="1">
      <c r="A627" s="11"/>
      <c r="B627" s="11"/>
      <c r="C627" s="27"/>
      <c r="D627" s="19"/>
      <c r="E627" s="28"/>
    </row>
    <row r="628" spans="1:5" ht="23.25" customHeight="1">
      <c r="A628" s="11"/>
      <c r="B628" s="11"/>
      <c r="C628" s="27"/>
      <c r="D628" s="19"/>
      <c r="E628" s="28"/>
    </row>
    <row r="629" spans="1:5" ht="23.25" customHeight="1">
      <c r="A629" s="11"/>
      <c r="B629" s="11"/>
      <c r="C629" s="27"/>
      <c r="D629" s="19"/>
      <c r="E629" s="28"/>
    </row>
    <row r="630" spans="1:5" ht="23.25" customHeight="1">
      <c r="A630" s="11"/>
      <c r="B630" s="11"/>
      <c r="C630" s="27"/>
      <c r="D630" s="19"/>
      <c r="E630" s="28"/>
    </row>
    <row r="631" spans="1:5" ht="23.25" customHeight="1">
      <c r="A631" s="11"/>
      <c r="B631" s="11"/>
      <c r="C631" s="27"/>
      <c r="D631" s="19"/>
      <c r="E631" s="28"/>
    </row>
    <row r="632" spans="1:5" ht="23.25" customHeight="1">
      <c r="A632" s="11"/>
      <c r="B632" s="11"/>
      <c r="C632" s="27"/>
      <c r="D632" s="19"/>
      <c r="E632" s="28"/>
    </row>
    <row r="633" spans="1:5" ht="23.25" customHeight="1">
      <c r="A633" s="11"/>
      <c r="B633" s="11"/>
      <c r="C633" s="27"/>
      <c r="D633" s="19"/>
      <c r="E633" s="28"/>
    </row>
    <row r="634" spans="1:5" ht="23.25" customHeight="1">
      <c r="A634" s="11"/>
      <c r="B634" s="11"/>
      <c r="C634" s="27"/>
      <c r="D634" s="19"/>
      <c r="E634" s="28"/>
    </row>
    <row r="635" spans="1:5" ht="23.25" customHeight="1">
      <c r="A635" s="11"/>
      <c r="B635" s="11"/>
      <c r="C635" s="27"/>
      <c r="D635" s="19"/>
      <c r="E635" s="28"/>
    </row>
    <row r="636" spans="1:5" ht="23.25" customHeight="1">
      <c r="A636" s="11"/>
      <c r="B636" s="11"/>
      <c r="C636" s="27"/>
      <c r="D636" s="19"/>
      <c r="E636" s="28"/>
    </row>
    <row r="637" spans="1:5" ht="23.25" customHeight="1">
      <c r="A637" s="11"/>
      <c r="B637" s="11"/>
      <c r="C637" s="27"/>
      <c r="D637" s="19"/>
      <c r="E637" s="28"/>
    </row>
    <row r="638" spans="1:5" ht="23.25" customHeight="1">
      <c r="A638" s="11"/>
      <c r="B638" s="11"/>
      <c r="C638" s="27"/>
      <c r="D638" s="19"/>
      <c r="E638" s="28"/>
    </row>
    <row r="639" spans="1:5" ht="23.25" customHeight="1">
      <c r="A639" s="11"/>
      <c r="B639" s="11"/>
      <c r="C639" s="27"/>
      <c r="D639" s="19"/>
      <c r="E639" s="28"/>
    </row>
    <row r="640" spans="1:5" ht="23.25" customHeight="1">
      <c r="A640" s="11"/>
      <c r="B640" s="11"/>
      <c r="C640" s="27"/>
      <c r="D640" s="19"/>
      <c r="E640" s="28"/>
    </row>
    <row r="641" spans="1:5" ht="23.25" customHeight="1">
      <c r="A641" s="11"/>
      <c r="B641" s="11"/>
      <c r="C641" s="27"/>
      <c r="D641" s="19"/>
      <c r="E641" s="28"/>
    </row>
    <row r="642" spans="1:5" ht="23.25" customHeight="1">
      <c r="A642" s="11"/>
      <c r="B642" s="11"/>
      <c r="C642" s="27"/>
      <c r="D642" s="19"/>
      <c r="E642" s="28"/>
    </row>
    <row r="643" spans="1:5" ht="23.25" customHeight="1">
      <c r="A643" s="11"/>
      <c r="B643" s="11"/>
      <c r="C643" s="27"/>
      <c r="D643" s="19"/>
      <c r="E643" s="28"/>
    </row>
    <row r="644" spans="1:5" ht="23.25" customHeight="1">
      <c r="A644" s="11"/>
      <c r="B644" s="11"/>
      <c r="C644" s="27"/>
      <c r="D644" s="19"/>
      <c r="E644" s="28"/>
    </row>
    <row r="645" spans="1:5" ht="23.25" customHeight="1">
      <c r="A645" s="11"/>
      <c r="B645" s="11"/>
      <c r="C645" s="27"/>
      <c r="D645" s="19"/>
      <c r="E645" s="28"/>
    </row>
    <row r="646" spans="1:5" ht="23.25" customHeight="1">
      <c r="A646" s="11"/>
      <c r="B646" s="11"/>
      <c r="C646" s="27"/>
      <c r="D646" s="19"/>
      <c r="E646" s="28"/>
    </row>
    <row r="647" spans="1:5" ht="23.25" customHeight="1">
      <c r="A647" s="11"/>
      <c r="B647" s="11"/>
      <c r="C647" s="27"/>
      <c r="D647" s="19"/>
      <c r="E647" s="28"/>
    </row>
    <row r="648" spans="1:5" ht="23.25" customHeight="1">
      <c r="A648" s="11"/>
      <c r="B648" s="11"/>
      <c r="C648" s="27"/>
      <c r="D648" s="19"/>
      <c r="E648" s="28"/>
    </row>
    <row r="649" spans="1:5" ht="23.25" customHeight="1">
      <c r="A649" s="11"/>
      <c r="B649" s="11"/>
      <c r="C649" s="27"/>
      <c r="D649" s="19"/>
      <c r="E649" s="28"/>
    </row>
    <row r="650" spans="1:5" ht="23.25" customHeight="1">
      <c r="A650" s="11"/>
      <c r="B650" s="11"/>
      <c r="C650" s="27"/>
      <c r="D650" s="19"/>
      <c r="E650" s="28"/>
    </row>
    <row r="651" spans="1:5" ht="23.25" customHeight="1">
      <c r="A651" s="11"/>
      <c r="B651" s="11"/>
      <c r="C651" s="27"/>
      <c r="D651" s="19"/>
      <c r="E651" s="28"/>
    </row>
    <row r="652" spans="1:5" ht="23.25" customHeight="1">
      <c r="A652" s="11"/>
      <c r="B652" s="11"/>
      <c r="C652" s="27"/>
      <c r="D652" s="19"/>
      <c r="E652" s="28"/>
    </row>
    <row r="653" spans="1:5" ht="23.25" customHeight="1">
      <c r="A653" s="11"/>
      <c r="B653" s="11"/>
      <c r="C653" s="27"/>
      <c r="D653" s="19"/>
      <c r="E653" s="28"/>
    </row>
    <row r="654" spans="1:5" ht="23.25" customHeight="1">
      <c r="A654" s="11"/>
      <c r="B654" s="11"/>
      <c r="C654" s="27"/>
      <c r="D654" s="19"/>
      <c r="E654" s="28"/>
    </row>
    <row r="655" spans="1:5" ht="23.25" customHeight="1">
      <c r="A655" s="11"/>
      <c r="B655" s="11"/>
      <c r="C655" s="27"/>
      <c r="D655" s="19"/>
      <c r="E655" s="28"/>
    </row>
    <row r="656" spans="1:5" ht="23.25" customHeight="1">
      <c r="A656" s="11"/>
      <c r="B656" s="11"/>
      <c r="C656" s="27"/>
      <c r="D656" s="19"/>
      <c r="E656" s="28"/>
    </row>
    <row r="657" spans="1:5" ht="23.25" customHeight="1">
      <c r="A657" s="11"/>
      <c r="B657" s="11"/>
      <c r="C657" s="27"/>
      <c r="D657" s="19"/>
      <c r="E657" s="28"/>
    </row>
    <row r="658" spans="1:5" ht="23.25" customHeight="1">
      <c r="A658" s="11"/>
      <c r="B658" s="11"/>
      <c r="C658" s="27"/>
      <c r="D658" s="19"/>
      <c r="E658" s="28"/>
    </row>
    <row r="659" spans="1:5" ht="23.25" customHeight="1">
      <c r="A659" s="11"/>
      <c r="B659" s="11"/>
      <c r="C659" s="27"/>
      <c r="D659" s="19"/>
      <c r="E659" s="28"/>
    </row>
    <row r="660" spans="1:5" ht="23.25" customHeight="1">
      <c r="A660" s="11"/>
      <c r="B660" s="11"/>
      <c r="C660" s="27"/>
      <c r="D660" s="19"/>
      <c r="E660" s="28"/>
    </row>
    <row r="661" spans="1:5" ht="23.25" customHeight="1">
      <c r="A661" s="11"/>
      <c r="B661" s="11"/>
      <c r="C661" s="27"/>
      <c r="D661" s="19"/>
      <c r="E661" s="28"/>
    </row>
    <row r="662" spans="1:5" ht="23.25" customHeight="1">
      <c r="A662" s="11"/>
      <c r="B662" s="11"/>
      <c r="C662" s="27"/>
      <c r="D662" s="19"/>
      <c r="E662" s="28"/>
    </row>
    <row r="663" spans="1:5" ht="23.25" customHeight="1">
      <c r="A663" s="11"/>
      <c r="B663" s="11"/>
      <c r="C663" s="27"/>
      <c r="D663" s="19"/>
      <c r="E663" s="28"/>
    </row>
    <row r="664" spans="1:5" ht="23.25" customHeight="1">
      <c r="A664" s="11"/>
      <c r="B664" s="11"/>
      <c r="C664" s="27"/>
      <c r="D664" s="19"/>
      <c r="E664" s="28"/>
    </row>
    <row r="665" spans="1:5" ht="23.25" customHeight="1">
      <c r="A665" s="11"/>
      <c r="B665" s="11"/>
      <c r="C665" s="27"/>
      <c r="D665" s="19"/>
      <c r="E665" s="28"/>
    </row>
    <row r="666" spans="1:5" ht="23.25" customHeight="1">
      <c r="A666" s="11"/>
      <c r="B666" s="11"/>
      <c r="C666" s="27"/>
      <c r="D666" s="19"/>
      <c r="E666" s="28"/>
    </row>
    <row r="667" spans="1:5" ht="23.25" customHeight="1">
      <c r="A667" s="11"/>
      <c r="B667" s="11"/>
      <c r="C667" s="27"/>
      <c r="D667" s="19"/>
      <c r="E667" s="28"/>
    </row>
    <row r="668" spans="1:5" ht="23.25" customHeight="1">
      <c r="A668" s="11"/>
      <c r="B668" s="11"/>
      <c r="C668" s="27"/>
      <c r="D668" s="19"/>
      <c r="E668" s="28"/>
    </row>
    <row r="669" spans="1:5" ht="23.25" customHeight="1">
      <c r="A669" s="11"/>
      <c r="B669" s="11"/>
      <c r="C669" s="27"/>
      <c r="D669" s="19"/>
      <c r="E669" s="28"/>
    </row>
    <row r="670" spans="1:5" ht="23.25" customHeight="1">
      <c r="A670" s="11"/>
      <c r="B670" s="11"/>
      <c r="C670" s="27"/>
      <c r="D670" s="19"/>
      <c r="E670" s="28"/>
    </row>
    <row r="671" spans="1:5" ht="23.25" customHeight="1">
      <c r="A671" s="11"/>
      <c r="B671" s="11"/>
      <c r="C671" s="27"/>
      <c r="D671" s="19"/>
      <c r="E671" s="28"/>
    </row>
    <row r="672" spans="1:5" ht="23.25" customHeight="1">
      <c r="A672" s="11"/>
      <c r="B672" s="11"/>
      <c r="C672" s="27"/>
      <c r="D672" s="19"/>
      <c r="E672" s="28"/>
    </row>
    <row r="673" spans="1:5" ht="23.25" customHeight="1">
      <c r="A673" s="11"/>
      <c r="B673" s="11"/>
      <c r="C673" s="27"/>
      <c r="D673" s="19"/>
      <c r="E673" s="28"/>
    </row>
    <row r="674" spans="1:5" ht="23.25" customHeight="1">
      <c r="A674" s="11"/>
      <c r="B674" s="11"/>
      <c r="C674" s="27"/>
      <c r="D674" s="19"/>
      <c r="E674" s="28"/>
    </row>
    <row r="675" spans="1:5" ht="23.25" customHeight="1">
      <c r="A675" s="11"/>
      <c r="B675" s="11"/>
      <c r="C675" s="27"/>
      <c r="D675" s="19"/>
      <c r="E675" s="28"/>
    </row>
    <row r="676" spans="1:5" ht="23.25" customHeight="1">
      <c r="A676" s="11"/>
      <c r="B676" s="11"/>
      <c r="C676" s="27"/>
      <c r="D676" s="19"/>
      <c r="E676" s="28"/>
    </row>
    <row r="677" spans="1:5" ht="23.25" customHeight="1">
      <c r="A677" s="11"/>
      <c r="B677" s="11"/>
      <c r="C677" s="27"/>
      <c r="D677" s="19"/>
      <c r="E677" s="28"/>
    </row>
    <row r="678" spans="1:5" ht="23.25" customHeight="1">
      <c r="A678" s="11"/>
      <c r="B678" s="11"/>
      <c r="C678" s="27"/>
      <c r="D678" s="19"/>
      <c r="E678" s="28"/>
    </row>
    <row r="679" spans="1:5" ht="23.25" customHeight="1">
      <c r="A679" s="11"/>
      <c r="B679" s="11"/>
      <c r="C679" s="27"/>
      <c r="D679" s="19"/>
      <c r="E679" s="28"/>
    </row>
    <row r="680" spans="1:5" ht="23.25" customHeight="1">
      <c r="A680" s="11"/>
      <c r="B680" s="11"/>
      <c r="C680" s="27"/>
      <c r="D680" s="19"/>
      <c r="E680" s="28"/>
    </row>
    <row r="681" spans="1:5" ht="23.25" customHeight="1">
      <c r="A681" s="11"/>
      <c r="B681" s="11"/>
      <c r="C681" s="27"/>
      <c r="D681" s="19"/>
      <c r="E681" s="28"/>
    </row>
    <row r="682" spans="1:5" ht="23.25" customHeight="1">
      <c r="A682" s="11"/>
      <c r="B682" s="11"/>
      <c r="C682" s="27"/>
      <c r="D682" s="19"/>
      <c r="E682" s="28"/>
    </row>
    <row r="683" spans="1:5" ht="23.25" customHeight="1">
      <c r="A683" s="11"/>
      <c r="B683" s="11"/>
      <c r="C683" s="27"/>
      <c r="D683" s="19"/>
      <c r="E683" s="28"/>
    </row>
    <row r="684" spans="1:5" ht="23.25" customHeight="1">
      <c r="A684" s="11"/>
      <c r="B684" s="11"/>
      <c r="C684" s="27"/>
      <c r="D684" s="19"/>
      <c r="E684" s="28"/>
    </row>
    <row r="685" spans="1:5" ht="23.25" customHeight="1">
      <c r="A685" s="11"/>
      <c r="B685" s="11"/>
      <c r="C685" s="27"/>
      <c r="D685" s="19"/>
      <c r="E685" s="28"/>
    </row>
    <row r="686" spans="1:5" ht="23.25" customHeight="1">
      <c r="A686" s="11"/>
      <c r="B686" s="11"/>
      <c r="C686" s="27"/>
      <c r="D686" s="19"/>
      <c r="E686" s="28"/>
    </row>
    <row r="687" spans="1:5" ht="23.25" customHeight="1">
      <c r="A687" s="11"/>
      <c r="B687" s="11"/>
      <c r="C687" s="27"/>
      <c r="D687" s="19"/>
      <c r="E687" s="28"/>
    </row>
    <row r="688" spans="1:5" ht="23.25" customHeight="1">
      <c r="A688" s="11"/>
      <c r="B688" s="11"/>
      <c r="C688" s="27"/>
      <c r="D688" s="19"/>
      <c r="E688" s="28"/>
    </row>
    <row r="689" spans="1:5" ht="23.25" customHeight="1">
      <c r="A689" s="11"/>
      <c r="B689" s="11"/>
      <c r="C689" s="27"/>
      <c r="D689" s="19"/>
      <c r="E689" s="28"/>
    </row>
    <row r="690" spans="1:5" ht="23.25" customHeight="1">
      <c r="A690" s="11"/>
      <c r="B690" s="11"/>
      <c r="C690" s="27"/>
      <c r="D690" s="19"/>
      <c r="E690" s="28"/>
    </row>
    <row r="691" spans="1:5" ht="23.25" customHeight="1">
      <c r="A691" s="11"/>
      <c r="B691" s="11"/>
      <c r="C691" s="27"/>
      <c r="D691" s="19"/>
      <c r="E691" s="28"/>
    </row>
    <row r="692" spans="1:5" ht="23.25" customHeight="1">
      <c r="A692" s="11"/>
      <c r="B692" s="11"/>
      <c r="C692" s="27"/>
      <c r="D692" s="19"/>
      <c r="E692" s="28"/>
    </row>
    <row r="693" spans="1:5" ht="23.25" customHeight="1">
      <c r="A693" s="11"/>
      <c r="B693" s="11"/>
      <c r="C693" s="27"/>
      <c r="D693" s="19"/>
      <c r="E693" s="28"/>
    </row>
    <row r="694" spans="1:5" ht="23.25" customHeight="1">
      <c r="A694" s="11"/>
      <c r="B694" s="11"/>
      <c r="C694" s="27"/>
      <c r="D694" s="19"/>
      <c r="E694" s="28"/>
    </row>
    <row r="695" spans="1:5" ht="23.25" customHeight="1">
      <c r="A695" s="11"/>
      <c r="B695" s="11"/>
      <c r="C695" s="27"/>
      <c r="D695" s="19"/>
      <c r="E695" s="28"/>
    </row>
    <row r="696" spans="1:5" ht="23.25" customHeight="1">
      <c r="A696" s="11"/>
      <c r="B696" s="11"/>
      <c r="C696" s="27"/>
      <c r="D696" s="19"/>
      <c r="E696" s="28"/>
    </row>
    <row r="697" spans="1:5" ht="23.25" customHeight="1">
      <c r="A697" s="11"/>
      <c r="B697" s="11"/>
      <c r="C697" s="27"/>
      <c r="D697" s="19"/>
      <c r="E697" s="28"/>
    </row>
    <row r="698" spans="1:5" ht="23.25" customHeight="1">
      <c r="A698" s="11"/>
      <c r="B698" s="11"/>
      <c r="C698" s="27"/>
      <c r="D698" s="19"/>
      <c r="E698" s="28"/>
    </row>
    <row r="699" spans="1:5" ht="23.25" customHeight="1">
      <c r="A699" s="11"/>
      <c r="B699" s="11"/>
      <c r="C699" s="27"/>
      <c r="D699" s="19"/>
      <c r="E699" s="28"/>
    </row>
    <row r="700" spans="1:5" ht="23.25" customHeight="1">
      <c r="A700" s="11"/>
      <c r="B700" s="11"/>
      <c r="C700" s="27"/>
      <c r="D700" s="19"/>
      <c r="E700" s="28"/>
    </row>
    <row r="701" spans="1:5" ht="23.25" customHeight="1">
      <c r="A701" s="11"/>
      <c r="B701" s="11"/>
      <c r="C701" s="27"/>
      <c r="D701" s="19"/>
      <c r="E701" s="28"/>
    </row>
    <row r="702" spans="1:5" ht="23.25" customHeight="1">
      <c r="A702" s="11"/>
      <c r="B702" s="11"/>
      <c r="C702" s="27"/>
      <c r="D702" s="19"/>
      <c r="E702" s="28"/>
    </row>
    <row r="703" spans="1:5" ht="23.25" customHeight="1">
      <c r="A703" s="11"/>
      <c r="B703" s="11"/>
      <c r="C703" s="27"/>
      <c r="D703" s="19"/>
      <c r="E703" s="28"/>
    </row>
    <row r="704" spans="1:5" ht="23.25" customHeight="1">
      <c r="A704" s="11"/>
      <c r="B704" s="11"/>
      <c r="C704" s="27"/>
      <c r="D704" s="19"/>
      <c r="E704" s="28"/>
    </row>
    <row r="705" spans="1:5" ht="23.25" customHeight="1">
      <c r="A705" s="11"/>
      <c r="B705" s="11"/>
      <c r="C705" s="27"/>
      <c r="D705" s="19"/>
      <c r="E705" s="28"/>
    </row>
    <row r="706" spans="1:5" ht="23.25" customHeight="1">
      <c r="A706" s="11"/>
      <c r="B706" s="11"/>
      <c r="C706" s="27"/>
      <c r="D706" s="19"/>
      <c r="E706" s="28"/>
    </row>
    <row r="707" spans="1:5" ht="23.25" customHeight="1">
      <c r="A707" s="11"/>
      <c r="B707" s="11"/>
      <c r="C707" s="27"/>
      <c r="D707" s="19"/>
      <c r="E707" s="28"/>
    </row>
    <row r="708" spans="1:5" ht="23.25" customHeight="1">
      <c r="A708" s="11"/>
      <c r="B708" s="11"/>
      <c r="C708" s="27"/>
      <c r="D708" s="19"/>
      <c r="E708" s="28"/>
    </row>
    <row r="709" spans="1:5" ht="23.25" customHeight="1">
      <c r="A709" s="11"/>
      <c r="B709" s="11"/>
      <c r="C709" s="27"/>
      <c r="D709" s="19"/>
      <c r="E709" s="28"/>
    </row>
    <row r="710" spans="1:5" ht="23.25" customHeight="1">
      <c r="A710" s="11"/>
      <c r="B710" s="11"/>
      <c r="C710" s="27"/>
      <c r="D710" s="19"/>
      <c r="E710" s="28"/>
    </row>
    <row r="711" spans="1:5" ht="23.25" customHeight="1">
      <c r="A711" s="11"/>
      <c r="B711" s="11"/>
      <c r="C711" s="27"/>
      <c r="D711" s="19"/>
      <c r="E711" s="28"/>
    </row>
    <row r="712" spans="1:5" ht="23.25" customHeight="1">
      <c r="A712" s="11"/>
      <c r="B712" s="11"/>
      <c r="C712" s="27"/>
      <c r="D712" s="19"/>
      <c r="E712" s="28"/>
    </row>
    <row r="713" spans="1:5" ht="23.25" customHeight="1">
      <c r="A713" s="11"/>
      <c r="B713" s="11"/>
      <c r="C713" s="27"/>
      <c r="D713" s="19"/>
      <c r="E713" s="28"/>
    </row>
    <row r="714" spans="1:5" ht="23.25" customHeight="1">
      <c r="A714" s="11"/>
      <c r="B714" s="11"/>
      <c r="C714" s="27"/>
      <c r="D714" s="19"/>
      <c r="E714" s="28"/>
    </row>
    <row r="715" spans="1:5" ht="23.25" customHeight="1">
      <c r="A715" s="11"/>
      <c r="B715" s="11"/>
      <c r="C715" s="27"/>
      <c r="D715" s="19"/>
      <c r="E715" s="28"/>
    </row>
    <row r="716" spans="1:5" ht="23.25" customHeight="1">
      <c r="A716" s="11"/>
      <c r="B716" s="11"/>
      <c r="C716" s="27"/>
      <c r="D716" s="19"/>
      <c r="E716" s="28"/>
    </row>
    <row r="717" spans="1:5" ht="23.25" customHeight="1">
      <c r="A717" s="11"/>
      <c r="B717" s="11"/>
      <c r="C717" s="27"/>
      <c r="D717" s="19"/>
      <c r="E717" s="28"/>
    </row>
    <row r="718" spans="1:5" ht="23.25" customHeight="1">
      <c r="A718" s="11"/>
      <c r="B718" s="11"/>
      <c r="C718" s="27"/>
      <c r="D718" s="19"/>
      <c r="E718" s="28"/>
    </row>
    <row r="719" spans="1:5" ht="23.25" customHeight="1">
      <c r="A719" s="11"/>
      <c r="B719" s="11"/>
      <c r="C719" s="27"/>
      <c r="D719" s="19"/>
      <c r="E719" s="28"/>
    </row>
    <row r="720" spans="1:5" ht="23.25" customHeight="1">
      <c r="A720" s="11"/>
      <c r="B720" s="11"/>
      <c r="C720" s="27"/>
      <c r="D720" s="19"/>
      <c r="E720" s="28"/>
    </row>
    <row r="721" spans="1:5" ht="23.25" customHeight="1">
      <c r="A721" s="11"/>
      <c r="B721" s="11"/>
      <c r="C721" s="27"/>
      <c r="D721" s="19"/>
      <c r="E721" s="28"/>
    </row>
    <row r="722" spans="1:5" ht="23.25" customHeight="1">
      <c r="A722" s="11"/>
      <c r="B722" s="11"/>
      <c r="C722" s="27"/>
      <c r="D722" s="19"/>
      <c r="E722" s="28"/>
    </row>
    <row r="723" spans="1:5" ht="23.25" customHeight="1">
      <c r="A723" s="11"/>
      <c r="B723" s="11"/>
      <c r="C723" s="27"/>
      <c r="D723" s="19"/>
      <c r="E723" s="28"/>
    </row>
    <row r="724" spans="1:5" ht="23.25" customHeight="1">
      <c r="A724" s="11"/>
      <c r="B724" s="11"/>
      <c r="C724" s="27"/>
      <c r="D724" s="19"/>
      <c r="E724" s="28"/>
    </row>
    <row r="725" spans="1:5" ht="23.25" customHeight="1">
      <c r="A725" s="11"/>
      <c r="B725" s="11"/>
      <c r="C725" s="27"/>
      <c r="D725" s="19"/>
      <c r="E725" s="28"/>
    </row>
    <row r="726" spans="1:5" ht="23.25" customHeight="1">
      <c r="A726" s="11"/>
      <c r="B726" s="11"/>
      <c r="C726" s="27"/>
      <c r="D726" s="19"/>
      <c r="E726" s="28"/>
    </row>
    <row r="727" spans="1:5" ht="23.25" customHeight="1">
      <c r="A727" s="11"/>
      <c r="B727" s="11"/>
      <c r="C727" s="27"/>
      <c r="D727" s="19"/>
      <c r="E727" s="28"/>
    </row>
    <row r="728" spans="1:5" ht="23.25" customHeight="1">
      <c r="A728" s="11"/>
      <c r="B728" s="11"/>
      <c r="C728" s="27"/>
      <c r="D728" s="19"/>
      <c r="E728" s="28"/>
    </row>
    <row r="729" spans="1:5" ht="23.25" customHeight="1">
      <c r="A729" s="11"/>
      <c r="B729" s="11"/>
      <c r="C729" s="27"/>
      <c r="D729" s="19"/>
      <c r="E729" s="28"/>
    </row>
    <row r="730" spans="1:5" ht="23.25" customHeight="1">
      <c r="A730" s="11"/>
      <c r="B730" s="11"/>
      <c r="C730" s="27"/>
      <c r="D730" s="19"/>
      <c r="E730" s="28"/>
    </row>
    <row r="731" spans="1:5" ht="23.25" customHeight="1">
      <c r="A731" s="11"/>
      <c r="B731" s="11"/>
      <c r="C731" s="27"/>
      <c r="D731" s="19"/>
      <c r="E731" s="28"/>
    </row>
    <row r="732" spans="1:5" ht="23.25" customHeight="1">
      <c r="A732" s="11"/>
      <c r="B732" s="11"/>
      <c r="C732" s="27"/>
      <c r="D732" s="19"/>
      <c r="E732" s="28"/>
    </row>
    <row r="733" spans="1:5" ht="23.25" customHeight="1">
      <c r="A733" s="11"/>
      <c r="B733" s="11"/>
      <c r="C733" s="27"/>
      <c r="D733" s="19"/>
      <c r="E733" s="28"/>
    </row>
    <row r="734" spans="1:5" ht="23.25" customHeight="1">
      <c r="A734" s="11"/>
      <c r="B734" s="11"/>
      <c r="C734" s="27"/>
      <c r="D734" s="19"/>
      <c r="E734" s="28"/>
    </row>
    <row r="735" spans="1:5" ht="23.25" customHeight="1">
      <c r="A735" s="11"/>
      <c r="B735" s="11"/>
      <c r="C735" s="27"/>
      <c r="D735" s="19"/>
      <c r="E735" s="28"/>
    </row>
    <row r="736" spans="1:5" ht="23.25" customHeight="1">
      <c r="A736" s="11"/>
      <c r="B736" s="11"/>
      <c r="C736" s="27"/>
      <c r="D736" s="19"/>
      <c r="E736" s="28"/>
    </row>
    <row r="737" spans="1:5" ht="23.25" customHeight="1">
      <c r="A737" s="11"/>
      <c r="B737" s="11"/>
      <c r="C737" s="27"/>
      <c r="D737" s="19"/>
      <c r="E737" s="28"/>
    </row>
    <row r="738" spans="1:5" ht="23.25" customHeight="1">
      <c r="A738" s="11"/>
      <c r="B738" s="11"/>
      <c r="C738" s="27"/>
      <c r="D738" s="19"/>
      <c r="E738" s="28"/>
    </row>
    <row r="739" spans="1:5" ht="23.25" customHeight="1">
      <c r="A739" s="11"/>
      <c r="B739" s="11"/>
      <c r="C739" s="27"/>
      <c r="D739" s="19"/>
      <c r="E739" s="28"/>
    </row>
    <row r="740" spans="1:5" ht="23.25" customHeight="1">
      <c r="A740" s="11"/>
      <c r="B740" s="11"/>
      <c r="C740" s="27"/>
      <c r="D740" s="19"/>
      <c r="E740" s="28"/>
    </row>
    <row r="741" spans="1:5" ht="23.25" customHeight="1">
      <c r="A741" s="11"/>
      <c r="B741" s="11"/>
      <c r="C741" s="27"/>
      <c r="D741" s="19"/>
      <c r="E741" s="28"/>
    </row>
    <row r="742" spans="1:5" ht="23.25" customHeight="1">
      <c r="A742" s="11"/>
      <c r="B742" s="11"/>
      <c r="C742" s="27"/>
      <c r="D742" s="19"/>
      <c r="E742" s="28"/>
    </row>
    <row r="743" spans="1:5" ht="23.25" customHeight="1">
      <c r="A743" s="11"/>
      <c r="B743" s="11"/>
      <c r="C743" s="27"/>
      <c r="D743" s="19"/>
      <c r="E743" s="28"/>
    </row>
    <row r="744" spans="1:5" ht="23.25" customHeight="1">
      <c r="A744" s="11"/>
      <c r="B744" s="11"/>
      <c r="C744" s="27"/>
      <c r="D744" s="19"/>
      <c r="E744" s="28"/>
    </row>
    <row r="745" spans="1:5" ht="23.25" customHeight="1">
      <c r="A745" s="11"/>
      <c r="B745" s="11"/>
      <c r="C745" s="27"/>
      <c r="D745" s="19"/>
      <c r="E745" s="28"/>
    </row>
    <row r="746" spans="1:5" ht="23.25" customHeight="1">
      <c r="A746" s="11"/>
      <c r="B746" s="11"/>
      <c r="C746" s="27"/>
      <c r="D746" s="19"/>
      <c r="E746" s="28"/>
    </row>
    <row r="747" spans="1:5" ht="23.25" customHeight="1">
      <c r="A747" s="11"/>
      <c r="B747" s="11"/>
      <c r="C747" s="27"/>
      <c r="D747" s="19"/>
      <c r="E747" s="28"/>
    </row>
    <row r="748" spans="1:5" ht="23.25" customHeight="1">
      <c r="A748" s="11"/>
      <c r="B748" s="11"/>
      <c r="C748" s="27"/>
      <c r="D748" s="19"/>
      <c r="E748" s="28"/>
    </row>
    <row r="749" spans="1:5" ht="23.25" customHeight="1">
      <c r="A749" s="11"/>
      <c r="B749" s="11"/>
      <c r="C749" s="27"/>
      <c r="D749" s="19"/>
      <c r="E749" s="28"/>
    </row>
    <row r="750" spans="1:5" ht="23.25" customHeight="1">
      <c r="A750" s="11"/>
      <c r="B750" s="11"/>
      <c r="C750" s="27"/>
      <c r="D750" s="19"/>
      <c r="E750" s="28"/>
    </row>
    <row r="751" spans="1:5" ht="23.25" customHeight="1">
      <c r="A751" s="11"/>
      <c r="B751" s="11"/>
      <c r="C751" s="27"/>
      <c r="D751" s="19"/>
      <c r="E751" s="28"/>
    </row>
    <row r="752" spans="1:5" ht="23.25" customHeight="1">
      <c r="A752" s="11"/>
      <c r="B752" s="11"/>
      <c r="C752" s="27"/>
      <c r="D752" s="19"/>
      <c r="E752" s="28"/>
    </row>
    <row r="753" spans="1:5" ht="23.25" customHeight="1">
      <c r="A753" s="11"/>
      <c r="B753" s="11"/>
      <c r="C753" s="27"/>
      <c r="D753" s="19"/>
      <c r="E753" s="28"/>
    </row>
    <row r="754" spans="1:5" ht="23.25" customHeight="1">
      <c r="A754" s="11"/>
      <c r="B754" s="11"/>
      <c r="C754" s="27"/>
      <c r="D754" s="19"/>
      <c r="E754" s="28"/>
    </row>
    <row r="755" spans="1:5" ht="23.25" customHeight="1">
      <c r="A755" s="11"/>
      <c r="B755" s="11"/>
      <c r="C755" s="27"/>
      <c r="D755" s="19"/>
      <c r="E755" s="28"/>
    </row>
    <row r="756" spans="1:5" ht="23.25" customHeight="1">
      <c r="A756" s="11"/>
      <c r="B756" s="11"/>
      <c r="C756" s="27"/>
      <c r="D756" s="19"/>
      <c r="E756" s="28"/>
    </row>
    <row r="757" spans="1:5" ht="23.25" customHeight="1">
      <c r="A757" s="11"/>
      <c r="B757" s="11"/>
      <c r="C757" s="27"/>
      <c r="D757" s="19"/>
      <c r="E757" s="28"/>
    </row>
    <row r="758" spans="1:5" ht="23.25" customHeight="1">
      <c r="A758" s="11"/>
      <c r="B758" s="11"/>
      <c r="C758" s="27"/>
      <c r="D758" s="19"/>
      <c r="E758" s="28"/>
    </row>
    <row r="759" spans="1:5" ht="23.25" customHeight="1">
      <c r="A759" s="11"/>
      <c r="B759" s="11"/>
      <c r="C759" s="27"/>
      <c r="D759" s="19"/>
      <c r="E759" s="28"/>
    </row>
    <row r="760" spans="1:5" ht="23.25" customHeight="1">
      <c r="A760" s="11"/>
      <c r="B760" s="11"/>
      <c r="C760" s="27"/>
      <c r="D760" s="19"/>
      <c r="E760" s="28"/>
    </row>
    <row r="761" spans="1:5" ht="23.25" customHeight="1">
      <c r="A761" s="11"/>
      <c r="B761" s="11"/>
      <c r="C761" s="27"/>
      <c r="D761" s="19"/>
      <c r="E761" s="28"/>
    </row>
    <row r="762" spans="1:5" ht="23.25" customHeight="1">
      <c r="A762" s="11"/>
      <c r="B762" s="11"/>
      <c r="C762" s="27"/>
      <c r="D762" s="19"/>
      <c r="E762" s="28"/>
    </row>
    <row r="763" spans="1:5" ht="23.25" customHeight="1">
      <c r="A763" s="11"/>
      <c r="B763" s="11"/>
      <c r="C763" s="27"/>
      <c r="D763" s="19"/>
      <c r="E763" s="28"/>
    </row>
    <row r="764" spans="1:5" ht="23.25" customHeight="1">
      <c r="A764" s="11"/>
      <c r="B764" s="11"/>
      <c r="C764" s="27"/>
      <c r="D764" s="19"/>
      <c r="E764" s="28"/>
    </row>
    <row r="765" spans="1:5" ht="23.25" customHeight="1">
      <c r="A765" s="11"/>
      <c r="B765" s="11"/>
      <c r="C765" s="27"/>
      <c r="D765" s="19"/>
      <c r="E765" s="28"/>
    </row>
    <row r="766" spans="1:5" ht="23.25" customHeight="1">
      <c r="A766" s="11"/>
      <c r="B766" s="11"/>
      <c r="C766" s="27"/>
      <c r="D766" s="19"/>
      <c r="E766" s="28"/>
    </row>
    <row r="767" spans="1:5" ht="23.25" customHeight="1">
      <c r="A767" s="11"/>
      <c r="B767" s="11"/>
      <c r="C767" s="27"/>
      <c r="D767" s="19"/>
      <c r="E767" s="28"/>
    </row>
    <row r="768" spans="1:5" ht="23.25" customHeight="1">
      <c r="A768" s="11"/>
      <c r="B768" s="11"/>
      <c r="C768" s="27"/>
      <c r="D768" s="19"/>
      <c r="E768" s="28"/>
    </row>
    <row r="769" spans="1:5" ht="23.25" customHeight="1">
      <c r="A769" s="11"/>
      <c r="B769" s="11"/>
      <c r="C769" s="27"/>
      <c r="D769" s="19"/>
      <c r="E769" s="28"/>
    </row>
    <row r="770" spans="1:5" ht="23.25" customHeight="1">
      <c r="A770" s="11"/>
      <c r="B770" s="11"/>
      <c r="C770" s="27"/>
      <c r="D770" s="19"/>
      <c r="E770" s="28"/>
    </row>
    <row r="771" spans="1:5" ht="23.25" customHeight="1">
      <c r="A771" s="11"/>
      <c r="B771" s="11"/>
      <c r="C771" s="27"/>
      <c r="D771" s="19"/>
      <c r="E771" s="28"/>
    </row>
    <row r="772" spans="1:5" ht="23.25" customHeight="1">
      <c r="A772" s="11"/>
      <c r="B772" s="11"/>
      <c r="C772" s="27"/>
      <c r="D772" s="19"/>
      <c r="E772" s="28"/>
    </row>
    <row r="773" spans="1:5" ht="23.25" customHeight="1">
      <c r="A773" s="11"/>
      <c r="B773" s="11"/>
      <c r="C773" s="27"/>
      <c r="D773" s="19"/>
      <c r="E773" s="28"/>
    </row>
    <row r="774" spans="1:5" ht="23.25" customHeight="1">
      <c r="A774" s="11"/>
      <c r="B774" s="11"/>
      <c r="C774" s="27"/>
      <c r="D774" s="19"/>
      <c r="E774" s="28"/>
    </row>
    <row r="775" spans="1:5" ht="23.25" customHeight="1">
      <c r="A775" s="11"/>
      <c r="B775" s="11"/>
      <c r="C775" s="27"/>
      <c r="D775" s="19"/>
      <c r="E775" s="28"/>
    </row>
    <row r="776" spans="1:5" ht="23.25" customHeight="1">
      <c r="A776" s="11"/>
      <c r="B776" s="11"/>
      <c r="C776" s="27"/>
      <c r="D776" s="19"/>
      <c r="E776" s="28"/>
    </row>
    <row r="777" spans="1:5" ht="23.25" customHeight="1">
      <c r="A777" s="11"/>
      <c r="B777" s="11"/>
      <c r="C777" s="27"/>
      <c r="D777" s="19"/>
      <c r="E777" s="28"/>
    </row>
    <row r="778" spans="1:5" ht="23.25" customHeight="1">
      <c r="A778" s="11"/>
      <c r="B778" s="11"/>
      <c r="C778" s="27"/>
      <c r="D778" s="19"/>
      <c r="E778" s="28"/>
    </row>
    <row r="779" spans="1:5" ht="23.25" customHeight="1">
      <c r="A779" s="11"/>
      <c r="B779" s="11"/>
      <c r="C779" s="27"/>
      <c r="D779" s="19"/>
      <c r="E779" s="28"/>
    </row>
    <row r="780" spans="1:5" ht="23.25" customHeight="1">
      <c r="A780" s="11"/>
      <c r="B780" s="11"/>
      <c r="C780" s="27"/>
      <c r="D780" s="19"/>
      <c r="E780" s="28"/>
    </row>
    <row r="781" spans="1:5" ht="23.25" customHeight="1">
      <c r="A781" s="11"/>
      <c r="B781" s="11"/>
      <c r="C781" s="27"/>
      <c r="D781" s="19"/>
      <c r="E781" s="28"/>
    </row>
    <row r="782" spans="1:5" ht="23.25" customHeight="1">
      <c r="A782" s="11"/>
      <c r="B782" s="11"/>
      <c r="C782" s="27"/>
      <c r="D782" s="19"/>
      <c r="E782" s="28"/>
    </row>
    <row r="783" spans="1:5" ht="23.25" customHeight="1">
      <c r="A783" s="11"/>
      <c r="B783" s="11"/>
      <c r="C783" s="27"/>
      <c r="D783" s="19"/>
      <c r="E783" s="28"/>
    </row>
    <row r="784" spans="1:5" ht="23.25" customHeight="1">
      <c r="A784" s="11"/>
      <c r="B784" s="11"/>
      <c r="C784" s="27"/>
      <c r="D784" s="19"/>
      <c r="E784" s="28"/>
    </row>
    <row r="785" spans="1:5" ht="23.25" customHeight="1">
      <c r="A785" s="11"/>
      <c r="B785" s="11"/>
      <c r="C785" s="27"/>
      <c r="D785" s="19"/>
      <c r="E785" s="28"/>
    </row>
    <row r="786" spans="1:5" ht="23.25" customHeight="1">
      <c r="A786" s="11"/>
      <c r="B786" s="11"/>
      <c r="C786" s="27"/>
      <c r="D786" s="19"/>
      <c r="E786" s="28"/>
    </row>
    <row r="787" spans="1:5" ht="23.25" customHeight="1">
      <c r="A787" s="11"/>
      <c r="B787" s="11"/>
      <c r="C787" s="27"/>
      <c r="D787" s="19"/>
      <c r="E787" s="28"/>
    </row>
    <row r="788" spans="1:5" ht="23.25" customHeight="1">
      <c r="A788" s="11"/>
      <c r="B788" s="11"/>
      <c r="C788" s="27"/>
      <c r="D788" s="19"/>
      <c r="E788" s="28"/>
    </row>
    <row r="789" spans="1:5" ht="23.25" customHeight="1">
      <c r="A789" s="11"/>
      <c r="B789" s="11"/>
      <c r="C789" s="27"/>
      <c r="D789" s="19"/>
      <c r="E789" s="28"/>
    </row>
    <row r="790" spans="1:5" ht="23.25" customHeight="1">
      <c r="A790" s="11"/>
      <c r="B790" s="11"/>
      <c r="C790" s="27"/>
      <c r="D790" s="19"/>
      <c r="E790" s="28"/>
    </row>
    <row r="791" spans="1:5" ht="23.25" customHeight="1">
      <c r="A791" s="11"/>
      <c r="B791" s="11"/>
      <c r="C791" s="27"/>
      <c r="D791" s="19"/>
      <c r="E791" s="28"/>
    </row>
    <row r="792" spans="1:5" ht="23.25" customHeight="1">
      <c r="A792" s="11"/>
      <c r="B792" s="11"/>
      <c r="C792" s="27"/>
      <c r="D792" s="19"/>
      <c r="E792" s="28"/>
    </row>
    <row r="793" spans="1:5" ht="23.25" customHeight="1">
      <c r="A793" s="11"/>
      <c r="B793" s="11"/>
      <c r="C793" s="27"/>
      <c r="D793" s="19"/>
      <c r="E793" s="28"/>
    </row>
    <row r="794" spans="1:5" ht="23.25" customHeight="1">
      <c r="A794" s="11"/>
      <c r="B794" s="11"/>
      <c r="C794" s="27"/>
      <c r="D794" s="19"/>
      <c r="E794" s="28"/>
    </row>
    <row r="795" spans="1:5" ht="23.25" customHeight="1">
      <c r="A795" s="11"/>
      <c r="B795" s="11"/>
      <c r="C795" s="27"/>
      <c r="D795" s="19"/>
      <c r="E795" s="28"/>
    </row>
    <row r="796" spans="1:5" ht="23.25" customHeight="1">
      <c r="A796" s="11"/>
      <c r="B796" s="11"/>
      <c r="C796" s="27"/>
      <c r="D796" s="19"/>
      <c r="E796" s="28"/>
    </row>
    <row r="797" spans="1:5" ht="23.25" customHeight="1">
      <c r="A797" s="11"/>
      <c r="B797" s="11"/>
      <c r="C797" s="27"/>
      <c r="D797" s="19"/>
      <c r="E797" s="28"/>
    </row>
    <row r="798" spans="1:5" ht="23.25" customHeight="1">
      <c r="A798" s="11"/>
      <c r="B798" s="11"/>
      <c r="C798" s="27"/>
      <c r="D798" s="19"/>
      <c r="E798" s="28"/>
    </row>
    <row r="799" spans="1:5" ht="23.25" customHeight="1">
      <c r="A799" s="11"/>
      <c r="B799" s="11"/>
      <c r="C799" s="27"/>
      <c r="D799" s="19"/>
      <c r="E799" s="28"/>
    </row>
    <row r="800" spans="1:5" ht="23.25" customHeight="1">
      <c r="A800" s="11"/>
      <c r="B800" s="11"/>
      <c r="C800" s="27"/>
      <c r="D800" s="19"/>
      <c r="E800" s="28"/>
    </row>
    <row r="801" spans="1:5" ht="23.25" customHeight="1">
      <c r="A801" s="11"/>
      <c r="B801" s="11"/>
      <c r="C801" s="27"/>
      <c r="D801" s="19"/>
      <c r="E801" s="28"/>
    </row>
    <row r="802" spans="1:5" ht="23.25" customHeight="1">
      <c r="A802" s="11"/>
      <c r="B802" s="11"/>
      <c r="C802" s="27"/>
      <c r="D802" s="19"/>
      <c r="E802" s="28"/>
    </row>
    <row r="803" spans="1:5" ht="23.25" customHeight="1">
      <c r="A803" s="11"/>
      <c r="B803" s="11"/>
      <c r="C803" s="27"/>
      <c r="D803" s="19"/>
      <c r="E803" s="28"/>
    </row>
    <row r="804" spans="1:5" ht="23.25" customHeight="1">
      <c r="A804" s="11"/>
      <c r="B804" s="11"/>
      <c r="C804" s="27"/>
      <c r="D804" s="19"/>
      <c r="E804" s="28"/>
    </row>
    <row r="805" spans="1:5" ht="23.25" customHeight="1">
      <c r="A805" s="11"/>
      <c r="B805" s="11"/>
      <c r="C805" s="27"/>
      <c r="D805" s="19"/>
      <c r="E805" s="28"/>
    </row>
    <row r="806" spans="1:5" ht="23.25" customHeight="1">
      <c r="A806" s="11"/>
      <c r="B806" s="11"/>
      <c r="C806" s="27"/>
      <c r="D806" s="19"/>
      <c r="E806" s="28"/>
    </row>
    <row r="807" spans="1:5" ht="23.25" customHeight="1">
      <c r="A807" s="11"/>
      <c r="B807" s="11"/>
      <c r="C807" s="27"/>
      <c r="D807" s="19"/>
      <c r="E807" s="28"/>
    </row>
    <row r="808" spans="1:5" ht="23.25" customHeight="1">
      <c r="A808" s="11"/>
      <c r="B808" s="11"/>
      <c r="C808" s="27"/>
      <c r="D808" s="19"/>
      <c r="E808" s="28"/>
    </row>
    <row r="809" spans="1:5" ht="23.25" customHeight="1">
      <c r="A809" s="11"/>
      <c r="B809" s="11"/>
      <c r="C809" s="27"/>
      <c r="D809" s="19"/>
      <c r="E809" s="28"/>
    </row>
    <row r="810" spans="1:5" ht="23.25" customHeight="1">
      <c r="A810" s="11"/>
      <c r="B810" s="11"/>
      <c r="C810" s="27"/>
      <c r="D810" s="19"/>
      <c r="E810" s="28"/>
    </row>
    <row r="811" spans="1:5" ht="23.25" customHeight="1">
      <c r="A811" s="11"/>
      <c r="B811" s="11"/>
      <c r="C811" s="27"/>
      <c r="D811" s="19"/>
      <c r="E811" s="28"/>
    </row>
    <row r="812" spans="1:5" ht="23.25" customHeight="1">
      <c r="A812" s="11"/>
      <c r="B812" s="11"/>
      <c r="C812" s="27"/>
      <c r="D812" s="19"/>
      <c r="E812" s="28"/>
    </row>
    <row r="813" spans="1:5" ht="23.25" customHeight="1">
      <c r="A813" s="11"/>
      <c r="B813" s="11"/>
      <c r="C813" s="27"/>
      <c r="D813" s="19"/>
      <c r="E813" s="28"/>
    </row>
    <row r="814" spans="1:5" ht="23.25" customHeight="1">
      <c r="A814" s="11"/>
      <c r="B814" s="11"/>
      <c r="C814" s="27"/>
      <c r="D814" s="19"/>
      <c r="E814" s="28"/>
    </row>
    <row r="815" spans="1:5" ht="23.25" customHeight="1">
      <c r="A815" s="11"/>
      <c r="B815" s="11"/>
      <c r="C815" s="27"/>
      <c r="D815" s="19"/>
      <c r="E815" s="28"/>
    </row>
    <row r="816" spans="1:5" ht="23.25" customHeight="1">
      <c r="A816" s="11"/>
      <c r="B816" s="11"/>
      <c r="C816" s="27"/>
      <c r="D816" s="19"/>
      <c r="E816" s="28"/>
    </row>
    <row r="817" spans="1:5" ht="23.25" customHeight="1">
      <c r="A817" s="11"/>
      <c r="B817" s="11"/>
      <c r="C817" s="27"/>
      <c r="D817" s="19"/>
      <c r="E817" s="28"/>
    </row>
    <row r="818" spans="1:5" ht="23.25" customHeight="1">
      <c r="A818" s="11"/>
      <c r="B818" s="11"/>
      <c r="C818" s="27"/>
      <c r="D818" s="19"/>
      <c r="E818" s="28"/>
    </row>
    <row r="819" spans="1:5" ht="23.25" customHeight="1">
      <c r="A819" s="11"/>
      <c r="B819" s="11"/>
      <c r="C819" s="27"/>
      <c r="D819" s="19"/>
      <c r="E819" s="28"/>
    </row>
    <row r="820" spans="1:5" ht="23.25" customHeight="1">
      <c r="A820" s="11"/>
      <c r="B820" s="11"/>
      <c r="C820" s="27"/>
      <c r="D820" s="19"/>
      <c r="E820" s="28"/>
    </row>
    <row r="821" spans="1:5" ht="23.25" customHeight="1">
      <c r="A821" s="11"/>
      <c r="B821" s="11"/>
      <c r="C821" s="27"/>
      <c r="D821" s="19"/>
      <c r="E821" s="28"/>
    </row>
    <row r="822" spans="1:5" ht="23.25" customHeight="1">
      <c r="A822" s="11"/>
      <c r="B822" s="11"/>
      <c r="C822" s="27"/>
      <c r="D822" s="19"/>
      <c r="E822" s="28"/>
    </row>
    <row r="823" spans="1:5" ht="23.25" customHeight="1">
      <c r="A823" s="11"/>
      <c r="B823" s="11"/>
      <c r="C823" s="27"/>
      <c r="D823" s="19"/>
      <c r="E823" s="28"/>
    </row>
    <row r="824" spans="1:5" ht="23.25" customHeight="1">
      <c r="A824" s="11"/>
      <c r="B824" s="11"/>
      <c r="C824" s="27"/>
      <c r="D824" s="19"/>
      <c r="E824" s="28"/>
    </row>
    <row r="825" spans="1:5" ht="23.25" customHeight="1">
      <c r="A825" s="11"/>
      <c r="B825" s="11"/>
      <c r="C825" s="27"/>
      <c r="D825" s="19"/>
      <c r="E825" s="28"/>
    </row>
    <row r="826" spans="1:5" ht="23.25" customHeight="1">
      <c r="A826" s="11"/>
      <c r="B826" s="11"/>
      <c r="C826" s="27"/>
      <c r="D826" s="19"/>
      <c r="E826" s="28"/>
    </row>
    <row r="827" spans="1:5" ht="23.25" customHeight="1">
      <c r="A827" s="11"/>
      <c r="B827" s="11"/>
      <c r="C827" s="27"/>
      <c r="D827" s="19"/>
      <c r="E827" s="28"/>
    </row>
    <row r="828" spans="1:5" ht="23.25" customHeight="1">
      <c r="A828" s="11"/>
      <c r="B828" s="11"/>
      <c r="C828" s="27"/>
      <c r="D828" s="19"/>
      <c r="E828" s="28"/>
    </row>
    <row r="829" spans="1:5" ht="23.25" customHeight="1">
      <c r="A829" s="11"/>
      <c r="B829" s="11"/>
      <c r="C829" s="27"/>
      <c r="D829" s="19"/>
      <c r="E829" s="28"/>
    </row>
    <row r="830" spans="1:5" ht="23.25" customHeight="1">
      <c r="A830" s="11"/>
      <c r="B830" s="11"/>
      <c r="C830" s="27"/>
      <c r="D830" s="19"/>
      <c r="E830" s="28"/>
    </row>
    <row r="831" spans="1:5" ht="23.25" customHeight="1">
      <c r="A831" s="11"/>
      <c r="B831" s="11"/>
      <c r="C831" s="27"/>
      <c r="D831" s="19"/>
      <c r="E831" s="28"/>
    </row>
    <row r="832" spans="1:5" ht="23.25" customHeight="1">
      <c r="A832" s="11"/>
      <c r="B832" s="11"/>
      <c r="C832" s="27"/>
      <c r="D832" s="19"/>
      <c r="E832" s="28"/>
    </row>
    <row r="833" spans="1:5" ht="23.25" customHeight="1">
      <c r="A833" s="11"/>
      <c r="B833" s="11"/>
      <c r="C833" s="27"/>
      <c r="D833" s="19"/>
      <c r="E833" s="28"/>
    </row>
    <row r="834" spans="1:5" ht="23.25" customHeight="1">
      <c r="A834" s="11"/>
      <c r="B834" s="11"/>
      <c r="C834" s="27"/>
      <c r="D834" s="19"/>
      <c r="E834" s="28"/>
    </row>
    <row r="835" spans="1:5" ht="23.25" customHeight="1">
      <c r="A835" s="11"/>
      <c r="B835" s="11"/>
      <c r="C835" s="27"/>
      <c r="D835" s="19"/>
      <c r="E835" s="28"/>
    </row>
    <row r="836" spans="1:5" ht="23.25" customHeight="1">
      <c r="A836" s="11"/>
      <c r="B836" s="11"/>
      <c r="C836" s="27"/>
      <c r="D836" s="19"/>
      <c r="E836" s="28"/>
    </row>
    <row r="837" spans="1:5" ht="23.25" customHeight="1">
      <c r="A837" s="11"/>
      <c r="B837" s="11"/>
      <c r="C837" s="27"/>
      <c r="D837" s="19"/>
      <c r="E837" s="28"/>
    </row>
    <row r="838" spans="1:5" ht="23.25" customHeight="1">
      <c r="A838" s="11"/>
      <c r="B838" s="11"/>
      <c r="C838" s="27"/>
      <c r="D838" s="19"/>
      <c r="E838" s="28"/>
    </row>
    <row r="839" spans="1:5" ht="23.25" customHeight="1">
      <c r="A839" s="11"/>
      <c r="B839" s="11"/>
      <c r="C839" s="27"/>
      <c r="D839" s="19"/>
      <c r="E839" s="28"/>
    </row>
    <row r="840" spans="1:5" ht="23.25" customHeight="1">
      <c r="A840" s="11"/>
      <c r="B840" s="11"/>
      <c r="C840" s="27"/>
      <c r="D840" s="19"/>
      <c r="E840" s="28"/>
    </row>
    <row r="841" spans="1:5" ht="23.25" customHeight="1">
      <c r="A841" s="11"/>
      <c r="B841" s="11"/>
      <c r="C841" s="27"/>
      <c r="D841" s="19"/>
      <c r="E841" s="28"/>
    </row>
    <row r="842" spans="1:5" ht="23.25" customHeight="1">
      <c r="A842" s="11"/>
      <c r="B842" s="11"/>
      <c r="C842" s="27"/>
      <c r="D842" s="19"/>
      <c r="E842" s="28"/>
    </row>
    <row r="843" spans="1:5" ht="23.25" customHeight="1">
      <c r="A843" s="11"/>
      <c r="B843" s="11"/>
      <c r="C843" s="27"/>
      <c r="D843" s="19"/>
      <c r="E843" s="28"/>
    </row>
    <row r="844" spans="1:5" ht="23.25" customHeight="1">
      <c r="A844" s="11"/>
      <c r="B844" s="11"/>
      <c r="C844" s="27"/>
      <c r="D844" s="19"/>
      <c r="E844" s="28"/>
    </row>
    <row r="845" spans="1:5" ht="23.25" customHeight="1">
      <c r="A845" s="11"/>
      <c r="B845" s="11"/>
      <c r="C845" s="27"/>
      <c r="D845" s="19"/>
      <c r="E845" s="28"/>
    </row>
    <row r="846" spans="1:5" ht="23.25" customHeight="1">
      <c r="A846" s="11"/>
      <c r="B846" s="11"/>
      <c r="C846" s="27"/>
      <c r="D846" s="19"/>
      <c r="E846" s="28"/>
    </row>
    <row r="847" spans="1:5" ht="23.25" customHeight="1">
      <c r="A847" s="11"/>
      <c r="B847" s="11"/>
      <c r="C847" s="27"/>
      <c r="D847" s="19"/>
      <c r="E847" s="28"/>
    </row>
    <row r="848" spans="1:5" ht="23.25" customHeight="1">
      <c r="A848" s="11"/>
      <c r="B848" s="11"/>
      <c r="C848" s="27"/>
      <c r="D848" s="19"/>
      <c r="E848" s="28"/>
    </row>
    <row r="849" spans="1:5" ht="23.25" customHeight="1">
      <c r="A849" s="11"/>
      <c r="B849" s="11"/>
      <c r="C849" s="27"/>
      <c r="D849" s="19"/>
      <c r="E849" s="28"/>
    </row>
    <row r="850" spans="1:5" ht="23.25" customHeight="1">
      <c r="A850" s="11"/>
      <c r="B850" s="11"/>
      <c r="C850" s="27"/>
      <c r="D850" s="19"/>
      <c r="E850" s="28"/>
    </row>
    <row r="851" spans="1:5" ht="23.25" customHeight="1">
      <c r="A851" s="11"/>
      <c r="B851" s="11"/>
      <c r="C851" s="27"/>
      <c r="D851" s="19"/>
      <c r="E851" s="28"/>
    </row>
    <row r="852" spans="1:5" ht="23.25" customHeight="1">
      <c r="A852" s="11"/>
      <c r="B852" s="11"/>
      <c r="C852" s="27"/>
      <c r="D852" s="19"/>
      <c r="E852" s="28"/>
    </row>
    <row r="853" spans="1:5" ht="23.25" customHeight="1">
      <c r="A853" s="11"/>
      <c r="B853" s="11"/>
      <c r="C853" s="27"/>
      <c r="D853" s="19"/>
      <c r="E853" s="28"/>
    </row>
    <row r="854" spans="1:5" ht="23.25" customHeight="1">
      <c r="A854" s="11"/>
      <c r="B854" s="11"/>
      <c r="C854" s="27"/>
      <c r="D854" s="19"/>
      <c r="E854" s="28"/>
    </row>
    <row r="855" spans="1:5" ht="23.25" customHeight="1">
      <c r="A855" s="11"/>
      <c r="B855" s="11"/>
      <c r="C855" s="27"/>
      <c r="D855" s="19"/>
      <c r="E855" s="28"/>
    </row>
    <row r="856" spans="1:5" ht="23.25" customHeight="1">
      <c r="A856" s="11"/>
      <c r="B856" s="11"/>
      <c r="C856" s="27"/>
      <c r="D856" s="19"/>
      <c r="E856" s="28"/>
    </row>
    <row r="857" spans="1:5" ht="23.25" customHeight="1">
      <c r="A857" s="11"/>
      <c r="B857" s="11"/>
      <c r="C857" s="27"/>
      <c r="D857" s="19"/>
      <c r="E857" s="28"/>
    </row>
    <row r="858" spans="1:5" ht="23.25" customHeight="1">
      <c r="A858" s="11"/>
      <c r="B858" s="11"/>
      <c r="C858" s="27"/>
      <c r="D858" s="19"/>
      <c r="E858" s="28"/>
    </row>
    <row r="859" spans="1:5" ht="23.25" customHeight="1">
      <c r="A859" s="11"/>
      <c r="B859" s="11"/>
      <c r="C859" s="27"/>
      <c r="D859" s="19"/>
      <c r="E859" s="28"/>
    </row>
    <row r="860" spans="1:5" ht="23.25" customHeight="1">
      <c r="A860" s="11"/>
      <c r="B860" s="11"/>
      <c r="C860" s="27"/>
      <c r="D860" s="19"/>
      <c r="E860" s="28"/>
    </row>
    <row r="861" spans="1:5" ht="23.25" customHeight="1">
      <c r="A861" s="11"/>
      <c r="B861" s="11"/>
      <c r="C861" s="27"/>
      <c r="D861" s="19"/>
      <c r="E861" s="28"/>
    </row>
    <row r="862" spans="1:5" ht="23.25" customHeight="1">
      <c r="A862" s="11"/>
      <c r="B862" s="11"/>
      <c r="C862" s="27"/>
      <c r="D862" s="19"/>
      <c r="E862" s="28"/>
    </row>
    <row r="863" spans="1:5" ht="23.25" customHeight="1">
      <c r="A863" s="11"/>
      <c r="B863" s="11"/>
      <c r="C863" s="27"/>
      <c r="D863" s="19"/>
      <c r="E863" s="28"/>
    </row>
    <row r="864" spans="1:5" ht="23.25" customHeight="1">
      <c r="A864" s="11"/>
      <c r="B864" s="11"/>
      <c r="C864" s="27"/>
      <c r="D864" s="19"/>
      <c r="E864" s="28"/>
    </row>
    <row r="865" spans="1:5" ht="23.25" customHeight="1">
      <c r="A865" s="11"/>
      <c r="B865" s="11"/>
      <c r="C865" s="27"/>
      <c r="D865" s="19"/>
      <c r="E865" s="28"/>
    </row>
    <row r="866" spans="1:5" ht="23.25" customHeight="1">
      <c r="A866" s="11"/>
      <c r="B866" s="11"/>
      <c r="C866" s="27"/>
      <c r="D866" s="19"/>
      <c r="E866" s="28"/>
    </row>
    <row r="867" spans="1:5" ht="23.25" customHeight="1">
      <c r="A867" s="11"/>
      <c r="B867" s="11"/>
      <c r="C867" s="27"/>
      <c r="D867" s="19"/>
      <c r="E867" s="28"/>
    </row>
    <row r="868" spans="1:5" ht="23.25" customHeight="1">
      <c r="A868" s="11"/>
      <c r="B868" s="11"/>
      <c r="C868" s="27"/>
      <c r="D868" s="19"/>
      <c r="E868" s="28"/>
    </row>
    <row r="869" spans="1:5" ht="23.25" customHeight="1">
      <c r="A869" s="11"/>
      <c r="B869" s="11"/>
      <c r="C869" s="27"/>
      <c r="D869" s="19"/>
      <c r="E869" s="28"/>
    </row>
    <row r="870" spans="1:5" ht="23.25" customHeight="1">
      <c r="A870" s="11"/>
      <c r="B870" s="11"/>
      <c r="C870" s="27"/>
      <c r="D870" s="19"/>
      <c r="E870" s="28"/>
    </row>
    <row r="871" spans="1:5" ht="23.25" customHeight="1">
      <c r="A871" s="11"/>
      <c r="B871" s="11"/>
      <c r="C871" s="27"/>
      <c r="D871" s="19"/>
      <c r="E871" s="28"/>
    </row>
    <row r="872" spans="1:5" ht="23.25" customHeight="1">
      <c r="A872" s="11"/>
      <c r="B872" s="11"/>
      <c r="C872" s="27"/>
      <c r="D872" s="19"/>
      <c r="E872" s="28"/>
    </row>
    <row r="873" spans="1:5" ht="23.25" customHeight="1">
      <c r="A873" s="11"/>
      <c r="B873" s="11"/>
      <c r="C873" s="27"/>
      <c r="D873" s="19"/>
      <c r="E873" s="28"/>
    </row>
    <row r="874" spans="1:5" ht="23.25" customHeight="1">
      <c r="A874" s="11"/>
      <c r="B874" s="11"/>
      <c r="C874" s="27"/>
      <c r="D874" s="19"/>
      <c r="E874" s="28"/>
    </row>
    <row r="875" spans="1:5" ht="23.25" customHeight="1">
      <c r="A875" s="11"/>
      <c r="B875" s="11"/>
      <c r="C875" s="27"/>
      <c r="D875" s="19"/>
      <c r="E875" s="28"/>
    </row>
    <row r="876" spans="1:5" ht="23.25" customHeight="1">
      <c r="A876" s="11"/>
      <c r="B876" s="11"/>
      <c r="C876" s="27"/>
      <c r="D876" s="19"/>
      <c r="E876" s="28"/>
    </row>
    <row r="877" spans="1:5" ht="23.25" customHeight="1">
      <c r="A877" s="11"/>
      <c r="B877" s="11"/>
      <c r="C877" s="27"/>
      <c r="D877" s="19"/>
      <c r="E877" s="28"/>
    </row>
    <row r="878" spans="1:5" ht="23.25" customHeight="1">
      <c r="A878" s="11"/>
      <c r="B878" s="11"/>
      <c r="C878" s="27"/>
      <c r="D878" s="19"/>
      <c r="E878" s="28"/>
    </row>
    <row r="879" spans="1:5" ht="23.25" customHeight="1">
      <c r="A879" s="11"/>
      <c r="B879" s="11"/>
      <c r="C879" s="27"/>
      <c r="D879" s="19"/>
      <c r="E879" s="28"/>
    </row>
    <row r="880" spans="1:5" ht="23.25" customHeight="1">
      <c r="A880" s="11"/>
      <c r="B880" s="11"/>
      <c r="C880" s="27"/>
      <c r="D880" s="19"/>
      <c r="E880" s="28"/>
    </row>
    <row r="881" spans="1:5" ht="23.25" customHeight="1">
      <c r="A881" s="11"/>
      <c r="B881" s="11"/>
      <c r="C881" s="27"/>
      <c r="D881" s="19"/>
      <c r="E881" s="28"/>
    </row>
    <row r="882" spans="1:5" ht="23.25" customHeight="1">
      <c r="A882" s="11"/>
      <c r="B882" s="11"/>
      <c r="C882" s="27"/>
      <c r="D882" s="19"/>
      <c r="E882" s="28"/>
    </row>
    <row r="883" spans="1:5" ht="23.25" customHeight="1">
      <c r="A883" s="11"/>
      <c r="B883" s="11"/>
      <c r="C883" s="27"/>
      <c r="D883" s="19"/>
      <c r="E883" s="28"/>
    </row>
    <row r="884" spans="1:5" ht="23.25" customHeight="1">
      <c r="A884" s="11"/>
      <c r="B884" s="11"/>
      <c r="C884" s="27"/>
      <c r="D884" s="19"/>
      <c r="E884" s="28"/>
    </row>
    <row r="885" spans="1:5" ht="23.25" customHeight="1">
      <c r="A885" s="11"/>
      <c r="B885" s="11"/>
      <c r="C885" s="27"/>
      <c r="D885" s="19"/>
      <c r="E885" s="28"/>
    </row>
    <row r="886" spans="1:5" ht="23.25" customHeight="1">
      <c r="A886" s="11"/>
      <c r="B886" s="11"/>
      <c r="C886" s="27"/>
      <c r="D886" s="19"/>
      <c r="E886" s="28"/>
    </row>
    <row r="887" spans="1:5" ht="23.25" customHeight="1">
      <c r="A887" s="11"/>
      <c r="B887" s="11"/>
      <c r="C887" s="27"/>
      <c r="D887" s="19"/>
      <c r="E887" s="28"/>
    </row>
    <row r="888" spans="1:5" ht="23.25" customHeight="1">
      <c r="A888" s="11"/>
      <c r="B888" s="11"/>
      <c r="C888" s="27"/>
      <c r="D888" s="19"/>
      <c r="E888" s="28"/>
    </row>
    <row r="889" spans="1:5" ht="23.25" customHeight="1">
      <c r="A889" s="11"/>
      <c r="B889" s="11"/>
      <c r="C889" s="27"/>
      <c r="D889" s="19"/>
      <c r="E889" s="28"/>
    </row>
    <row r="890" spans="1:5" ht="23.25" customHeight="1">
      <c r="A890" s="11"/>
      <c r="B890" s="11"/>
      <c r="C890" s="27"/>
      <c r="D890" s="19"/>
      <c r="E890" s="28"/>
    </row>
    <row r="891" spans="1:5" ht="23.25" customHeight="1">
      <c r="A891" s="11"/>
      <c r="B891" s="11"/>
      <c r="C891" s="27"/>
      <c r="D891" s="19"/>
      <c r="E891" s="28"/>
    </row>
    <row r="892" spans="1:5" ht="23.25" customHeight="1">
      <c r="A892" s="11"/>
      <c r="B892" s="11"/>
      <c r="C892" s="27"/>
      <c r="D892" s="19"/>
      <c r="E892" s="28"/>
    </row>
    <row r="893" spans="1:5" ht="23.25" customHeight="1">
      <c r="A893" s="11"/>
      <c r="B893" s="11"/>
      <c r="C893" s="27"/>
      <c r="D893" s="19"/>
      <c r="E893" s="28"/>
    </row>
    <row r="894" spans="1:5" ht="23.25" customHeight="1">
      <c r="A894" s="11"/>
      <c r="B894" s="11"/>
      <c r="C894" s="27"/>
      <c r="D894" s="19"/>
      <c r="E894" s="28"/>
    </row>
    <row r="895" spans="1:5" ht="23.25" customHeight="1">
      <c r="A895" s="11"/>
      <c r="B895" s="11"/>
      <c r="C895" s="27"/>
      <c r="D895" s="19"/>
      <c r="E895" s="28"/>
    </row>
    <row r="896" spans="1:5" ht="23.25" customHeight="1">
      <c r="A896" s="11"/>
      <c r="B896" s="11"/>
      <c r="C896" s="27"/>
      <c r="D896" s="19"/>
      <c r="E896" s="28"/>
    </row>
    <row r="897" spans="1:5" ht="23.25" customHeight="1">
      <c r="A897" s="11"/>
      <c r="B897" s="11"/>
      <c r="C897" s="27"/>
      <c r="D897" s="19"/>
      <c r="E897" s="28"/>
    </row>
    <row r="898" spans="1:5" ht="23.25" customHeight="1">
      <c r="A898" s="11"/>
      <c r="B898" s="11"/>
      <c r="C898" s="27"/>
      <c r="D898" s="19"/>
      <c r="E898" s="28"/>
    </row>
    <row r="899" spans="1:5" ht="23.25" customHeight="1">
      <c r="A899" s="11"/>
      <c r="B899" s="11"/>
      <c r="C899" s="27"/>
      <c r="D899" s="19"/>
      <c r="E899" s="28"/>
    </row>
    <row r="900" spans="1:5" ht="23.25" customHeight="1">
      <c r="A900" s="11"/>
      <c r="B900" s="11"/>
      <c r="C900" s="27"/>
      <c r="D900" s="19"/>
      <c r="E900" s="28"/>
    </row>
    <row r="901" spans="1:5" ht="23.25" customHeight="1">
      <c r="A901" s="11"/>
      <c r="B901" s="11"/>
      <c r="C901" s="27"/>
      <c r="D901" s="19"/>
      <c r="E901" s="28"/>
    </row>
    <row r="902" spans="1:5" ht="23.25" customHeight="1">
      <c r="A902" s="11"/>
      <c r="B902" s="11"/>
      <c r="C902" s="27"/>
      <c r="D902" s="19"/>
      <c r="E902" s="28"/>
    </row>
    <row r="903" spans="1:5" ht="23.25" customHeight="1">
      <c r="A903" s="11"/>
      <c r="B903" s="11"/>
      <c r="C903" s="27"/>
      <c r="D903" s="19"/>
      <c r="E903" s="28"/>
    </row>
    <row r="904" spans="1:5" ht="23.25" customHeight="1">
      <c r="A904" s="11"/>
      <c r="B904" s="11"/>
      <c r="C904" s="27"/>
      <c r="D904" s="19"/>
      <c r="E904" s="28"/>
    </row>
    <row r="905" spans="1:5" ht="23.25" customHeight="1">
      <c r="A905" s="11"/>
      <c r="B905" s="11"/>
      <c r="C905" s="27"/>
      <c r="D905" s="19"/>
      <c r="E905" s="28"/>
    </row>
    <row r="906" spans="1:5" ht="23.25" customHeight="1">
      <c r="A906" s="11"/>
      <c r="B906" s="11"/>
      <c r="C906" s="27"/>
      <c r="D906" s="19"/>
      <c r="E906" s="28"/>
    </row>
    <row r="907" spans="1:5" ht="23.25" customHeight="1">
      <c r="A907" s="11"/>
      <c r="B907" s="11"/>
      <c r="C907" s="27"/>
      <c r="D907" s="19"/>
      <c r="E907" s="28"/>
    </row>
    <row r="908" spans="1:5" ht="23.25" customHeight="1">
      <c r="A908" s="11"/>
      <c r="B908" s="11"/>
      <c r="C908" s="27"/>
      <c r="D908" s="19"/>
      <c r="E908" s="28"/>
    </row>
    <row r="909" spans="1:5" ht="23.25" customHeight="1">
      <c r="A909" s="11"/>
      <c r="B909" s="11"/>
      <c r="C909" s="27"/>
      <c r="D909" s="19"/>
      <c r="E909" s="28"/>
    </row>
    <row r="910" spans="1:5" ht="23.25" customHeight="1">
      <c r="A910" s="11"/>
      <c r="B910" s="11"/>
      <c r="C910" s="27"/>
      <c r="D910" s="19"/>
      <c r="E910" s="28"/>
    </row>
    <row r="911" spans="1:5" ht="23.25" customHeight="1">
      <c r="A911" s="11"/>
      <c r="B911" s="11"/>
      <c r="C911" s="27"/>
      <c r="D911" s="19"/>
      <c r="E911" s="28"/>
    </row>
    <row r="912" spans="1:5" ht="23.25" customHeight="1">
      <c r="A912" s="11"/>
      <c r="B912" s="11"/>
      <c r="C912" s="27"/>
      <c r="D912" s="19"/>
      <c r="E912" s="28"/>
    </row>
    <row r="913" spans="1:5" ht="23.25" customHeight="1">
      <c r="A913" s="11"/>
      <c r="B913" s="11"/>
      <c r="C913" s="27"/>
      <c r="D913" s="19"/>
      <c r="E913" s="28"/>
    </row>
    <row r="914" spans="1:5" ht="23.25" customHeight="1">
      <c r="A914" s="11"/>
      <c r="B914" s="11"/>
      <c r="C914" s="27"/>
      <c r="D914" s="19"/>
      <c r="E914" s="28"/>
    </row>
    <row r="915" spans="1:5" ht="23.25" customHeight="1">
      <c r="A915" s="11"/>
      <c r="B915" s="11"/>
      <c r="C915" s="27"/>
      <c r="D915" s="19"/>
      <c r="E915" s="28"/>
    </row>
    <row r="916" spans="1:5" ht="23.25" customHeight="1">
      <c r="A916" s="11"/>
      <c r="B916" s="11"/>
      <c r="C916" s="27"/>
      <c r="D916" s="19"/>
      <c r="E916" s="28"/>
    </row>
    <row r="917" spans="1:5" ht="23.25" customHeight="1">
      <c r="A917" s="11"/>
      <c r="B917" s="11"/>
      <c r="C917" s="27"/>
      <c r="D917" s="19"/>
      <c r="E917" s="28"/>
    </row>
    <row r="918" spans="1:5" ht="23.25" customHeight="1">
      <c r="A918" s="11"/>
      <c r="B918" s="11"/>
      <c r="C918" s="27"/>
      <c r="D918" s="19"/>
      <c r="E918" s="28"/>
    </row>
    <row r="919" spans="1:5" ht="23.25" customHeight="1">
      <c r="A919" s="11"/>
      <c r="B919" s="11"/>
      <c r="C919" s="27"/>
      <c r="D919" s="19"/>
      <c r="E919" s="28"/>
    </row>
    <row r="920" spans="1:5" ht="23.25" customHeight="1">
      <c r="A920" s="11"/>
      <c r="B920" s="11"/>
      <c r="C920" s="27"/>
      <c r="D920" s="19"/>
      <c r="E920" s="28"/>
    </row>
    <row r="921" spans="1:5" ht="23.25" customHeight="1">
      <c r="A921" s="11"/>
      <c r="B921" s="11"/>
      <c r="C921" s="27"/>
      <c r="D921" s="19"/>
      <c r="E921" s="28"/>
    </row>
    <row r="922" spans="1:5" ht="23.25" customHeight="1">
      <c r="A922" s="11"/>
      <c r="B922" s="11"/>
      <c r="C922" s="27"/>
      <c r="D922" s="19"/>
      <c r="E922" s="28"/>
    </row>
    <row r="923" spans="1:5" ht="23.25" customHeight="1">
      <c r="A923" s="11"/>
      <c r="B923" s="11"/>
      <c r="C923" s="27"/>
      <c r="D923" s="19"/>
      <c r="E923" s="28"/>
    </row>
    <row r="924" spans="1:5" ht="23.25" customHeight="1">
      <c r="A924" s="11"/>
      <c r="B924" s="11"/>
      <c r="C924" s="27"/>
      <c r="D924" s="19"/>
      <c r="E924" s="28"/>
    </row>
    <row r="925" spans="1:5" ht="23.25" customHeight="1">
      <c r="A925" s="11"/>
      <c r="B925" s="11"/>
      <c r="C925" s="27"/>
      <c r="D925" s="19"/>
      <c r="E925" s="28"/>
    </row>
    <row r="926" spans="1:5" ht="23.25" customHeight="1">
      <c r="A926" s="11"/>
      <c r="B926" s="11"/>
      <c r="C926" s="27"/>
      <c r="D926" s="19"/>
      <c r="E926" s="28"/>
    </row>
    <row r="927" spans="1:5" ht="23.25" customHeight="1">
      <c r="A927" s="11"/>
      <c r="B927" s="11"/>
      <c r="C927" s="27"/>
      <c r="D927" s="19"/>
      <c r="E927" s="28"/>
    </row>
    <row r="928" spans="1:5" ht="23.25" customHeight="1">
      <c r="A928" s="11"/>
      <c r="B928" s="11"/>
      <c r="C928" s="27"/>
      <c r="D928" s="19"/>
      <c r="E928" s="28"/>
    </row>
    <row r="929" spans="1:5" ht="23.25" customHeight="1">
      <c r="A929" s="11"/>
      <c r="B929" s="11"/>
      <c r="C929" s="27"/>
      <c r="D929" s="19"/>
      <c r="E929" s="28"/>
    </row>
    <row r="930" spans="1:5" ht="23.25" customHeight="1">
      <c r="A930" s="11"/>
      <c r="B930" s="11"/>
      <c r="C930" s="27"/>
      <c r="D930" s="19"/>
      <c r="E930" s="28"/>
    </row>
    <row r="931" spans="1:5" ht="23.25" customHeight="1">
      <c r="A931" s="11"/>
      <c r="B931" s="11"/>
      <c r="C931" s="27"/>
      <c r="D931" s="19"/>
      <c r="E931" s="28"/>
    </row>
    <row r="932" spans="1:5" ht="23.25" customHeight="1">
      <c r="A932" s="11"/>
      <c r="B932" s="11"/>
      <c r="C932" s="27"/>
      <c r="D932" s="19"/>
      <c r="E932" s="28"/>
    </row>
    <row r="933" spans="1:5" ht="23.25" customHeight="1">
      <c r="A933" s="11"/>
      <c r="B933" s="11"/>
      <c r="C933" s="27"/>
      <c r="D933" s="19"/>
      <c r="E933" s="28"/>
    </row>
    <row r="934" spans="1:5" ht="23.25" customHeight="1">
      <c r="A934" s="11"/>
      <c r="B934" s="11"/>
      <c r="C934" s="27"/>
      <c r="D934" s="19"/>
      <c r="E934" s="28"/>
    </row>
    <row r="935" spans="1:5" ht="23.25" customHeight="1">
      <c r="A935" s="11"/>
      <c r="B935" s="11"/>
      <c r="C935" s="27"/>
      <c r="D935" s="19"/>
      <c r="E935" s="28"/>
    </row>
    <row r="936" spans="1:5" ht="23.25" customHeight="1">
      <c r="A936" s="11"/>
      <c r="B936" s="11"/>
      <c r="C936" s="27"/>
      <c r="D936" s="19"/>
      <c r="E936" s="28"/>
    </row>
    <row r="937" spans="1:5" ht="23.25" customHeight="1">
      <c r="A937" s="11"/>
      <c r="B937" s="11"/>
      <c r="C937" s="27"/>
      <c r="D937" s="19"/>
      <c r="E937" s="28"/>
    </row>
    <row r="938" spans="1:5" ht="23.25" customHeight="1">
      <c r="A938" s="11"/>
      <c r="B938" s="11"/>
      <c r="C938" s="27"/>
      <c r="D938" s="19"/>
      <c r="E938" s="28"/>
    </row>
    <row r="939" spans="1:5" ht="23.25" customHeight="1">
      <c r="A939" s="11"/>
      <c r="B939" s="11"/>
      <c r="C939" s="27"/>
      <c r="D939" s="19"/>
      <c r="E939" s="28"/>
    </row>
    <row r="940" spans="1:5" ht="23.25" customHeight="1">
      <c r="A940" s="11"/>
      <c r="B940" s="11"/>
      <c r="C940" s="27"/>
      <c r="D940" s="19"/>
      <c r="E940" s="28"/>
    </row>
    <row r="941" spans="1:5" ht="23.25" customHeight="1">
      <c r="A941" s="11"/>
      <c r="B941" s="11"/>
      <c r="C941" s="27"/>
      <c r="D941" s="19"/>
      <c r="E941" s="28"/>
    </row>
    <row r="942" spans="1:5" ht="23.25" customHeight="1">
      <c r="A942" s="11"/>
      <c r="B942" s="11"/>
      <c r="C942" s="27"/>
      <c r="D942" s="19"/>
      <c r="E942" s="28"/>
    </row>
    <row r="943" spans="1:5" ht="23.25" customHeight="1">
      <c r="A943" s="11"/>
      <c r="B943" s="11"/>
      <c r="C943" s="27"/>
      <c r="D943" s="19"/>
      <c r="E943" s="28"/>
    </row>
    <row r="944" spans="1:5" ht="23.25" customHeight="1">
      <c r="A944" s="11"/>
      <c r="B944" s="11"/>
      <c r="C944" s="27"/>
      <c r="D944" s="19"/>
      <c r="E944" s="28"/>
    </row>
    <row r="945" spans="1:5" ht="23.25" customHeight="1">
      <c r="A945" s="11"/>
      <c r="B945" s="11"/>
      <c r="C945" s="27"/>
      <c r="D945" s="19"/>
      <c r="E945" s="28"/>
    </row>
    <row r="946" spans="1:5" ht="23.25" customHeight="1">
      <c r="A946" s="11"/>
      <c r="B946" s="11"/>
      <c r="C946" s="27"/>
      <c r="D946" s="19"/>
      <c r="E946" s="28"/>
    </row>
    <row r="947" spans="1:5" ht="23.25" customHeight="1">
      <c r="A947" s="11"/>
      <c r="B947" s="11"/>
      <c r="C947" s="27"/>
      <c r="D947" s="19"/>
      <c r="E947" s="28"/>
    </row>
    <row r="948" spans="1:5" ht="23.25" customHeight="1">
      <c r="A948" s="11"/>
      <c r="B948" s="11"/>
      <c r="C948" s="27"/>
      <c r="D948" s="19"/>
      <c r="E948" s="28"/>
    </row>
    <row r="949" spans="1:5" ht="23.25" customHeight="1">
      <c r="A949" s="11"/>
      <c r="B949" s="11"/>
      <c r="C949" s="27"/>
      <c r="D949" s="19"/>
      <c r="E949" s="28"/>
    </row>
    <row r="950" spans="1:5" ht="23.25" customHeight="1">
      <c r="A950" s="11"/>
      <c r="B950" s="11"/>
      <c r="C950" s="27"/>
      <c r="D950" s="19"/>
      <c r="E950" s="28"/>
    </row>
    <row r="951" spans="1:5" ht="23.25" customHeight="1">
      <c r="A951" s="11"/>
      <c r="B951" s="11"/>
      <c r="C951" s="27"/>
      <c r="D951" s="19"/>
      <c r="E951" s="28"/>
    </row>
    <row r="952" spans="1:5" ht="23.25" customHeight="1">
      <c r="A952" s="11"/>
      <c r="B952" s="11"/>
      <c r="C952" s="27"/>
      <c r="D952" s="19"/>
      <c r="E952" s="28"/>
    </row>
    <row r="953" spans="1:5" ht="23.25" customHeight="1">
      <c r="A953" s="11"/>
      <c r="B953" s="11"/>
      <c r="C953" s="27"/>
      <c r="D953" s="19"/>
      <c r="E953" s="28"/>
    </row>
    <row r="954" spans="1:5" ht="23.25" customHeight="1">
      <c r="A954" s="11"/>
      <c r="B954" s="11"/>
      <c r="C954" s="27"/>
      <c r="D954" s="19"/>
      <c r="E954" s="28"/>
    </row>
    <row r="955" spans="1:5" ht="23.25" customHeight="1">
      <c r="A955" s="11"/>
      <c r="B955" s="11"/>
      <c r="C955" s="27"/>
      <c r="D955" s="19"/>
      <c r="E955" s="28"/>
    </row>
    <row r="956" spans="1:5" ht="23.25" customHeight="1">
      <c r="A956" s="11"/>
      <c r="B956" s="11"/>
      <c r="C956" s="27"/>
      <c r="D956" s="19"/>
      <c r="E956" s="28"/>
    </row>
    <row r="957" spans="1:5" ht="23.25" customHeight="1">
      <c r="A957" s="11"/>
      <c r="B957" s="11"/>
      <c r="C957" s="27"/>
      <c r="D957" s="19"/>
      <c r="E957" s="28"/>
    </row>
    <row r="958" spans="1:5" ht="23.25" customHeight="1">
      <c r="A958" s="11"/>
      <c r="B958" s="11"/>
      <c r="C958" s="27"/>
      <c r="D958" s="19"/>
      <c r="E958" s="28"/>
    </row>
    <row r="959" spans="1:5" ht="23.25" customHeight="1">
      <c r="A959" s="11"/>
      <c r="B959" s="11"/>
      <c r="C959" s="27"/>
      <c r="D959" s="19"/>
      <c r="E959" s="28"/>
    </row>
    <row r="960" spans="1:5" ht="23.25" customHeight="1">
      <c r="A960" s="11"/>
      <c r="B960" s="11"/>
      <c r="C960" s="27"/>
      <c r="D960" s="19"/>
      <c r="E960" s="28"/>
    </row>
    <row r="961" spans="1:5" ht="23.25" customHeight="1">
      <c r="A961" s="11"/>
      <c r="B961" s="11"/>
      <c r="C961" s="27"/>
      <c r="D961" s="19"/>
      <c r="E961" s="28"/>
    </row>
    <row r="962" spans="1:5" ht="23.25" customHeight="1">
      <c r="A962" s="11"/>
      <c r="B962" s="11"/>
      <c r="C962" s="27"/>
      <c r="D962" s="19"/>
      <c r="E962" s="28"/>
    </row>
    <row r="963" spans="1:5" ht="23.25" customHeight="1">
      <c r="A963" s="11"/>
      <c r="B963" s="11"/>
      <c r="C963" s="27"/>
      <c r="D963" s="19"/>
      <c r="E963" s="28"/>
    </row>
    <row r="964" spans="1:5" ht="23.25" customHeight="1">
      <c r="A964" s="11"/>
      <c r="B964" s="11"/>
      <c r="C964" s="27"/>
      <c r="D964" s="19"/>
      <c r="E964" s="28"/>
    </row>
    <row r="965" spans="1:5" ht="23.25" customHeight="1">
      <c r="A965" s="11"/>
      <c r="B965" s="11"/>
      <c r="C965" s="27"/>
      <c r="D965" s="19"/>
      <c r="E965" s="28"/>
    </row>
    <row r="966" spans="1:5" ht="23.25" customHeight="1">
      <c r="A966" s="11"/>
      <c r="B966" s="11"/>
      <c r="C966" s="27"/>
      <c r="D966" s="19"/>
      <c r="E966" s="28"/>
    </row>
    <row r="967" spans="1:5" ht="23.25" customHeight="1">
      <c r="A967" s="11"/>
      <c r="B967" s="11"/>
      <c r="C967" s="27"/>
      <c r="D967" s="19"/>
      <c r="E967" s="28"/>
    </row>
    <row r="968" spans="1:5" ht="23.25" customHeight="1">
      <c r="A968" s="11"/>
      <c r="B968" s="11"/>
      <c r="C968" s="27"/>
      <c r="D968" s="19"/>
      <c r="E968" s="28"/>
    </row>
    <row r="969" spans="1:5" ht="23.25" customHeight="1">
      <c r="A969" s="11"/>
      <c r="B969" s="11"/>
      <c r="C969" s="27"/>
      <c r="D969" s="19"/>
      <c r="E969" s="28"/>
    </row>
    <row r="970" spans="1:5" ht="23.25" customHeight="1">
      <c r="A970" s="11"/>
      <c r="B970" s="11"/>
      <c r="C970" s="27"/>
      <c r="D970" s="19"/>
      <c r="E970" s="28"/>
    </row>
    <row r="971" spans="1:5" ht="23.25" customHeight="1">
      <c r="A971" s="11"/>
      <c r="B971" s="11"/>
      <c r="C971" s="27"/>
      <c r="D971" s="19"/>
      <c r="E971" s="28"/>
    </row>
    <row r="972" spans="1:5" ht="23.25" customHeight="1">
      <c r="A972" s="11"/>
      <c r="B972" s="11"/>
      <c r="C972" s="27"/>
      <c r="D972" s="19"/>
      <c r="E972" s="28"/>
    </row>
    <row r="973" spans="1:5" ht="23.25" customHeight="1">
      <c r="A973" s="11"/>
      <c r="B973" s="11"/>
      <c r="C973" s="27"/>
      <c r="D973" s="19"/>
      <c r="E973" s="28"/>
    </row>
    <row r="974" spans="1:5" ht="23.25" customHeight="1">
      <c r="A974" s="11"/>
      <c r="B974" s="11"/>
      <c r="C974" s="27"/>
      <c r="D974" s="19"/>
      <c r="E974" s="28"/>
    </row>
    <row r="975" spans="1:5" ht="23.25" customHeight="1">
      <c r="A975" s="11"/>
      <c r="B975" s="11"/>
      <c r="C975" s="27"/>
      <c r="D975" s="19"/>
      <c r="E975" s="28"/>
    </row>
    <row r="976" spans="1:5" ht="23.25" customHeight="1">
      <c r="A976" s="11"/>
      <c r="B976" s="11"/>
      <c r="C976" s="27"/>
      <c r="D976" s="19"/>
      <c r="E976" s="28"/>
    </row>
    <row r="977" spans="1:5" ht="23.25" customHeight="1">
      <c r="A977" s="11"/>
      <c r="B977" s="11"/>
      <c r="C977" s="27"/>
      <c r="D977" s="19"/>
      <c r="E977" s="28"/>
    </row>
    <row r="978" spans="1:5" ht="23.25" customHeight="1">
      <c r="A978" s="11"/>
      <c r="B978" s="11"/>
      <c r="C978" s="27"/>
      <c r="D978" s="19"/>
      <c r="E978" s="28"/>
    </row>
    <row r="979" spans="1:5" ht="23.25" customHeight="1">
      <c r="A979" s="11"/>
      <c r="B979" s="11"/>
      <c r="C979" s="27"/>
      <c r="D979" s="19"/>
      <c r="E979" s="28"/>
    </row>
    <row r="980" spans="1:5" ht="23.25" customHeight="1">
      <c r="A980" s="11"/>
      <c r="B980" s="11"/>
      <c r="C980" s="27"/>
      <c r="D980" s="19"/>
      <c r="E980" s="28"/>
    </row>
    <row r="981" spans="1:5" ht="23.25" customHeight="1">
      <c r="A981" s="11"/>
      <c r="B981" s="11"/>
      <c r="C981" s="27"/>
      <c r="D981" s="19"/>
      <c r="E981" s="28"/>
    </row>
    <row r="982" spans="1:5" ht="23.25" customHeight="1">
      <c r="A982" s="11"/>
      <c r="B982" s="11"/>
      <c r="C982" s="27"/>
      <c r="D982" s="19"/>
      <c r="E982" s="28"/>
    </row>
    <row r="983" spans="1:5" ht="23.25" customHeight="1">
      <c r="A983" s="11"/>
      <c r="B983" s="11"/>
      <c r="C983" s="27"/>
      <c r="D983" s="19"/>
      <c r="E983" s="28"/>
    </row>
    <row r="984" spans="1:5" ht="23.25" customHeight="1">
      <c r="A984" s="11"/>
      <c r="B984" s="11"/>
      <c r="C984" s="27"/>
      <c r="D984" s="19"/>
      <c r="E984" s="28"/>
    </row>
    <row r="985" spans="1:5" ht="23.25" customHeight="1">
      <c r="A985" s="11"/>
      <c r="B985" s="11"/>
      <c r="C985" s="27"/>
      <c r="D985" s="19"/>
      <c r="E985" s="28"/>
    </row>
    <row r="986" spans="1:5" ht="23.25" customHeight="1">
      <c r="A986" s="11"/>
      <c r="B986" s="11"/>
      <c r="C986" s="27"/>
      <c r="D986" s="19"/>
      <c r="E986" s="28"/>
    </row>
    <row r="987" spans="1:5" ht="23.25" customHeight="1">
      <c r="A987" s="11"/>
      <c r="B987" s="11"/>
      <c r="C987" s="27"/>
      <c r="D987" s="19"/>
      <c r="E987" s="28"/>
    </row>
    <row r="988" spans="1:5" ht="23.25" customHeight="1">
      <c r="A988" s="11"/>
      <c r="B988" s="11"/>
      <c r="C988" s="27"/>
      <c r="D988" s="19"/>
      <c r="E988" s="28"/>
    </row>
    <row r="989" spans="1:5" ht="23.25" customHeight="1">
      <c r="A989" s="11"/>
      <c r="B989" s="11"/>
      <c r="C989" s="27"/>
      <c r="D989" s="19"/>
      <c r="E989" s="28"/>
    </row>
    <row r="990" spans="1:5" ht="23.25" customHeight="1">
      <c r="A990" s="11"/>
      <c r="B990" s="11"/>
      <c r="C990" s="27"/>
      <c r="D990" s="19"/>
      <c r="E990" s="28"/>
    </row>
    <row r="991" spans="1:5" ht="23.25" customHeight="1">
      <c r="A991" s="11"/>
      <c r="B991" s="11"/>
      <c r="C991" s="27"/>
      <c r="D991" s="19"/>
      <c r="E991" s="28"/>
    </row>
    <row r="992" spans="1:5" ht="23.25" customHeight="1">
      <c r="A992" s="11"/>
      <c r="B992" s="11"/>
      <c r="C992" s="27"/>
      <c r="D992" s="19"/>
      <c r="E992" s="28"/>
    </row>
    <row r="993" spans="1:5" ht="23.25" customHeight="1">
      <c r="A993" s="11"/>
      <c r="B993" s="11"/>
      <c r="C993" s="27"/>
      <c r="D993" s="19"/>
      <c r="E993" s="28"/>
    </row>
    <row r="994" spans="1:5" ht="23.25" customHeight="1">
      <c r="A994" s="11"/>
      <c r="B994" s="11"/>
      <c r="C994" s="27"/>
      <c r="D994" s="19"/>
      <c r="E994" s="28"/>
    </row>
    <row r="995" spans="1:5" ht="23.25" customHeight="1">
      <c r="A995" s="11"/>
      <c r="B995" s="11"/>
      <c r="C995" s="27"/>
      <c r="D995" s="19"/>
      <c r="E995" s="28"/>
    </row>
    <row r="996" spans="1:5" ht="23.25" customHeight="1">
      <c r="A996" s="11"/>
      <c r="B996" s="11"/>
      <c r="C996" s="27"/>
      <c r="D996" s="19"/>
      <c r="E996" s="28"/>
    </row>
    <row r="997" spans="1:5" ht="23.25" customHeight="1">
      <c r="A997" s="11"/>
      <c r="B997" s="11"/>
      <c r="C997" s="27"/>
      <c r="D997" s="19"/>
      <c r="E997" s="28"/>
    </row>
    <row r="998" spans="1:5" ht="23.25" customHeight="1">
      <c r="A998" s="11"/>
      <c r="B998" s="11"/>
      <c r="C998" s="27"/>
      <c r="D998" s="19"/>
      <c r="E998" s="28"/>
    </row>
    <row r="999" spans="1:5" ht="23.25" customHeight="1">
      <c r="A999" s="11"/>
      <c r="B999" s="11"/>
      <c r="C999" s="27"/>
      <c r="D999" s="19"/>
      <c r="E999" s="28"/>
    </row>
    <row r="1000" spans="1:5" ht="23.25" customHeight="1">
      <c r="A1000" s="11"/>
      <c r="B1000" s="11"/>
      <c r="C1000" s="27"/>
      <c r="D1000" s="19"/>
      <c r="E1000" s="28"/>
    </row>
    <row r="1001" spans="1:5" ht="23.25" customHeight="1">
      <c r="A1001" s="11"/>
      <c r="B1001" s="11"/>
      <c r="C1001" s="27"/>
      <c r="D1001" s="19"/>
      <c r="E1001" s="28"/>
    </row>
    <row r="1002" spans="1:5" ht="23.25" customHeight="1">
      <c r="A1002" s="11"/>
      <c r="B1002" s="11"/>
      <c r="C1002" s="27"/>
      <c r="D1002" s="19"/>
      <c r="E1002" s="28"/>
    </row>
    <row r="1003" spans="1:5" ht="23.25" customHeight="1">
      <c r="A1003" s="11"/>
      <c r="B1003" s="11"/>
      <c r="C1003" s="27"/>
      <c r="D1003" s="19"/>
      <c r="E1003" s="28"/>
    </row>
    <row r="1004" spans="1:5" ht="23.25" customHeight="1">
      <c r="A1004" s="11"/>
      <c r="B1004" s="11"/>
      <c r="C1004" s="27"/>
      <c r="D1004" s="19"/>
      <c r="E1004" s="28"/>
    </row>
    <row r="1005" spans="1:5" ht="23.25" customHeight="1">
      <c r="A1005" s="11"/>
      <c r="B1005" s="11"/>
      <c r="C1005" s="27"/>
      <c r="D1005" s="19"/>
      <c r="E1005" s="28"/>
    </row>
    <row r="1006" spans="1:5" ht="23.25" customHeight="1">
      <c r="A1006" s="11"/>
      <c r="B1006" s="11"/>
      <c r="C1006" s="27"/>
      <c r="D1006" s="19"/>
      <c r="E1006" s="28"/>
    </row>
    <row r="1007" spans="1:5" ht="23.25" customHeight="1">
      <c r="A1007" s="11"/>
      <c r="B1007" s="11"/>
      <c r="C1007" s="27"/>
      <c r="D1007" s="19"/>
      <c r="E1007" s="28"/>
    </row>
    <row r="1008" spans="1:5" ht="23.25" customHeight="1">
      <c r="A1008" s="11"/>
      <c r="B1008" s="11"/>
      <c r="C1008" s="27"/>
      <c r="D1008" s="19"/>
      <c r="E1008" s="28"/>
    </row>
    <row r="1009" spans="1:5" ht="23.25" customHeight="1">
      <c r="A1009" s="11"/>
      <c r="B1009" s="11"/>
      <c r="C1009" s="27"/>
      <c r="D1009" s="19"/>
      <c r="E1009" s="28"/>
    </row>
    <row r="1010" spans="1:5" ht="23.25" customHeight="1">
      <c r="A1010" s="11"/>
      <c r="B1010" s="11"/>
      <c r="C1010" s="27"/>
      <c r="D1010" s="19"/>
      <c r="E1010" s="28"/>
    </row>
    <row r="1011" spans="1:5" ht="23.25" customHeight="1">
      <c r="A1011" s="11"/>
      <c r="B1011" s="11"/>
      <c r="C1011" s="27"/>
      <c r="D1011" s="19"/>
      <c r="E1011" s="28"/>
    </row>
    <row r="1012" spans="1:5" ht="23.25" customHeight="1">
      <c r="A1012" s="11"/>
      <c r="B1012" s="11"/>
      <c r="C1012" s="27"/>
      <c r="D1012" s="19"/>
      <c r="E1012" s="28"/>
    </row>
    <row r="1013" spans="1:5" ht="23.25" customHeight="1">
      <c r="A1013" s="11"/>
      <c r="B1013" s="11"/>
      <c r="C1013" s="27"/>
      <c r="D1013" s="19"/>
      <c r="E1013" s="28"/>
    </row>
    <row r="1014" spans="1:5" ht="23.25" customHeight="1">
      <c r="A1014" s="11"/>
      <c r="B1014" s="11"/>
      <c r="C1014" s="27"/>
      <c r="D1014" s="19"/>
      <c r="E1014" s="28"/>
    </row>
    <row r="1015" spans="1:5" ht="23.25" customHeight="1">
      <c r="A1015" s="11"/>
      <c r="B1015" s="11"/>
      <c r="C1015" s="27"/>
      <c r="D1015" s="19"/>
      <c r="E1015" s="28"/>
    </row>
    <row r="1016" spans="1:5" ht="23.25" customHeight="1">
      <c r="A1016" s="11"/>
      <c r="B1016" s="11"/>
      <c r="C1016" s="27"/>
      <c r="D1016" s="19"/>
      <c r="E1016" s="28"/>
    </row>
    <row r="1017" spans="1:5" ht="23.25" customHeight="1">
      <c r="A1017" s="11"/>
      <c r="B1017" s="11"/>
      <c r="C1017" s="27"/>
      <c r="D1017" s="19"/>
      <c r="E1017" s="28"/>
    </row>
    <row r="1018" spans="1:5" ht="23.25" customHeight="1">
      <c r="A1018" s="11"/>
      <c r="B1018" s="11"/>
      <c r="C1018" s="27"/>
      <c r="D1018" s="19"/>
      <c r="E1018" s="28"/>
    </row>
    <row r="1019" spans="1:5" ht="23.25" customHeight="1">
      <c r="A1019" s="11"/>
      <c r="B1019" s="11"/>
      <c r="C1019" s="27"/>
      <c r="D1019" s="19"/>
      <c r="E1019" s="28"/>
    </row>
    <row r="1020" spans="1:5" ht="23.25" customHeight="1">
      <c r="A1020" s="11"/>
      <c r="B1020" s="11"/>
      <c r="C1020" s="27"/>
      <c r="D1020" s="19"/>
      <c r="E1020" s="28"/>
    </row>
    <row r="1021" spans="1:5" ht="23.25" customHeight="1">
      <c r="A1021" s="11"/>
      <c r="B1021" s="11"/>
      <c r="C1021" s="27"/>
      <c r="D1021" s="19"/>
      <c r="E1021" s="28"/>
    </row>
    <row r="1022" spans="1:5" ht="23.25" customHeight="1">
      <c r="A1022" s="11"/>
      <c r="B1022" s="11"/>
      <c r="C1022" s="27"/>
      <c r="D1022" s="19"/>
      <c r="E1022" s="28"/>
    </row>
    <row r="1023" spans="1:5" ht="23.25" customHeight="1">
      <c r="A1023" s="11"/>
      <c r="B1023" s="11"/>
      <c r="C1023" s="27"/>
      <c r="D1023" s="19"/>
      <c r="E1023" s="28"/>
    </row>
    <row r="1024" spans="1:5" ht="23.25" customHeight="1">
      <c r="A1024" s="11"/>
      <c r="B1024" s="11"/>
      <c r="C1024" s="27"/>
      <c r="D1024" s="19"/>
      <c r="E1024" s="28"/>
    </row>
    <row r="1025" spans="1:5" ht="23.25" customHeight="1">
      <c r="A1025" s="11"/>
      <c r="B1025" s="11"/>
      <c r="C1025" s="27"/>
      <c r="D1025" s="19"/>
      <c r="E1025" s="28"/>
    </row>
    <row r="1026" spans="1:5" ht="23.25" customHeight="1">
      <c r="A1026" s="11"/>
      <c r="B1026" s="11"/>
      <c r="C1026" s="27"/>
      <c r="D1026" s="19"/>
      <c r="E1026" s="28"/>
    </row>
    <row r="1027" spans="1:5" ht="23.25" customHeight="1">
      <c r="A1027" s="11"/>
      <c r="B1027" s="11"/>
      <c r="C1027" s="27"/>
      <c r="D1027" s="19"/>
      <c r="E1027" s="28"/>
    </row>
    <row r="1028" spans="1:5" ht="23.25" customHeight="1">
      <c r="A1028" s="11"/>
      <c r="B1028" s="11"/>
      <c r="C1028" s="27"/>
      <c r="D1028" s="19"/>
      <c r="E1028" s="28"/>
    </row>
    <row r="1029" spans="1:5" ht="23.25" customHeight="1">
      <c r="A1029" s="11"/>
      <c r="B1029" s="11"/>
      <c r="C1029" s="27"/>
      <c r="D1029" s="19"/>
      <c r="E1029" s="28"/>
    </row>
    <row r="1030" spans="1:5" ht="23.25" customHeight="1">
      <c r="A1030" s="11"/>
      <c r="B1030" s="11"/>
      <c r="C1030" s="27"/>
      <c r="D1030" s="19"/>
      <c r="E1030" s="28"/>
    </row>
    <row r="1031" spans="1:5" ht="23.25" customHeight="1">
      <c r="A1031" s="11"/>
      <c r="B1031" s="11"/>
      <c r="C1031" s="27"/>
      <c r="D1031" s="19"/>
      <c r="E1031" s="28"/>
    </row>
    <row r="1032" spans="1:5" ht="23.25" customHeight="1">
      <c r="A1032" s="11"/>
      <c r="B1032" s="11"/>
      <c r="C1032" s="27"/>
      <c r="D1032" s="19"/>
      <c r="E1032" s="28"/>
    </row>
    <row r="1033" spans="1:5" ht="23.25" customHeight="1">
      <c r="A1033" s="11"/>
      <c r="B1033" s="11"/>
      <c r="C1033" s="27"/>
      <c r="D1033" s="19"/>
      <c r="E1033" s="28"/>
    </row>
    <row r="1034" spans="1:5" ht="23.25" customHeight="1">
      <c r="A1034" s="11"/>
      <c r="B1034" s="11"/>
      <c r="C1034" s="27"/>
      <c r="D1034" s="19"/>
      <c r="E1034" s="28"/>
    </row>
    <row r="1035" spans="1:5" ht="23.25" customHeight="1">
      <c r="A1035" s="11"/>
      <c r="B1035" s="11"/>
      <c r="C1035" s="27"/>
      <c r="D1035" s="19"/>
      <c r="E1035" s="28"/>
    </row>
    <row r="1036" spans="1:5" ht="23.25" customHeight="1">
      <c r="A1036" s="11"/>
      <c r="B1036" s="11"/>
      <c r="C1036" s="27"/>
      <c r="D1036" s="19"/>
      <c r="E1036" s="28"/>
    </row>
    <row r="1037" spans="1:5" ht="23.25" customHeight="1">
      <c r="A1037" s="11"/>
      <c r="B1037" s="11"/>
      <c r="C1037" s="27"/>
      <c r="D1037" s="19"/>
      <c r="E1037" s="28"/>
    </row>
    <row r="1038" spans="1:5" ht="23.25" customHeight="1">
      <c r="A1038" s="11"/>
      <c r="B1038" s="11"/>
      <c r="C1038" s="27"/>
      <c r="D1038" s="19"/>
      <c r="E1038" s="28"/>
    </row>
    <row r="1039" spans="1:5" ht="23.25" customHeight="1">
      <c r="A1039" s="11"/>
      <c r="B1039" s="11"/>
      <c r="C1039" s="27"/>
      <c r="D1039" s="19"/>
      <c r="E1039" s="28"/>
    </row>
    <row r="1040" spans="1:5" ht="23.25" customHeight="1">
      <c r="A1040" s="11"/>
      <c r="B1040" s="11"/>
      <c r="C1040" s="27"/>
      <c r="D1040" s="19"/>
      <c r="E1040" s="28"/>
    </row>
    <row r="1041" spans="1:5" ht="23.25" customHeight="1">
      <c r="A1041" s="11"/>
      <c r="B1041" s="11"/>
      <c r="C1041" s="27"/>
      <c r="D1041" s="19"/>
      <c r="E1041" s="28"/>
    </row>
    <row r="1042" spans="1:5" ht="23.25" customHeight="1">
      <c r="A1042" s="11"/>
      <c r="B1042" s="11"/>
      <c r="C1042" s="27"/>
      <c r="D1042" s="19"/>
      <c r="E1042" s="28"/>
    </row>
    <row r="1043" spans="1:5" ht="23.25" customHeight="1">
      <c r="A1043" s="11"/>
      <c r="B1043" s="11"/>
      <c r="C1043" s="27"/>
      <c r="D1043" s="19"/>
      <c r="E1043" s="28"/>
    </row>
    <row r="1044" spans="1:5" ht="23.25" customHeight="1">
      <c r="A1044" s="11"/>
      <c r="B1044" s="11"/>
      <c r="C1044" s="27"/>
      <c r="D1044" s="19"/>
      <c r="E1044" s="28"/>
    </row>
    <row r="1045" spans="1:5" ht="23.25" customHeight="1">
      <c r="A1045" s="11"/>
      <c r="B1045" s="11"/>
      <c r="C1045" s="27"/>
      <c r="D1045" s="19"/>
      <c r="E1045" s="28"/>
    </row>
    <row r="1046" spans="1:5" ht="23.25" customHeight="1">
      <c r="A1046" s="11"/>
      <c r="B1046" s="11"/>
      <c r="C1046" s="27"/>
      <c r="D1046" s="19"/>
      <c r="E1046" s="28"/>
    </row>
    <row r="1047" spans="1:5" ht="23.25" customHeight="1">
      <c r="A1047" s="11"/>
      <c r="B1047" s="11"/>
      <c r="C1047" s="27"/>
      <c r="D1047" s="19"/>
      <c r="E1047" s="28"/>
    </row>
    <row r="1048" spans="1:5" ht="23.25" customHeight="1">
      <c r="A1048" s="11"/>
      <c r="B1048" s="11"/>
      <c r="C1048" s="27"/>
      <c r="D1048" s="19"/>
      <c r="E1048" s="28"/>
    </row>
    <row r="1049" spans="1:5" ht="23.25" customHeight="1">
      <c r="A1049" s="11"/>
      <c r="B1049" s="11"/>
      <c r="C1049" s="27"/>
      <c r="D1049" s="19"/>
      <c r="E1049" s="28"/>
    </row>
    <row r="1050" spans="1:5" ht="23.25" customHeight="1">
      <c r="A1050" s="11"/>
      <c r="B1050" s="11"/>
      <c r="C1050" s="27"/>
      <c r="D1050" s="19"/>
      <c r="E1050" s="28"/>
    </row>
    <row r="1051" spans="1:5" ht="23.25" customHeight="1">
      <c r="A1051" s="11"/>
      <c r="B1051" s="11"/>
      <c r="C1051" s="27"/>
      <c r="D1051" s="19"/>
      <c r="E1051" s="28"/>
    </row>
    <row r="1052" spans="1:5" ht="23.25" customHeight="1">
      <c r="A1052" s="11"/>
      <c r="B1052" s="11"/>
      <c r="C1052" s="27"/>
      <c r="D1052" s="19"/>
      <c r="E1052" s="28"/>
    </row>
    <row r="1053" spans="1:5" ht="23.25" customHeight="1">
      <c r="A1053" s="11"/>
      <c r="B1053" s="11"/>
      <c r="C1053" s="27"/>
      <c r="D1053" s="19"/>
      <c r="E1053" s="28"/>
    </row>
    <row r="1054" spans="1:5" ht="23.25" customHeight="1">
      <c r="A1054" s="11"/>
      <c r="B1054" s="11"/>
      <c r="C1054" s="27"/>
      <c r="D1054" s="19"/>
      <c r="E1054" s="28"/>
    </row>
    <row r="1055" spans="1:5" ht="23.25" customHeight="1">
      <c r="A1055" s="11"/>
      <c r="B1055" s="11"/>
      <c r="C1055" s="27"/>
      <c r="D1055" s="19"/>
      <c r="E1055" s="28"/>
    </row>
    <row r="1056" spans="1:5" ht="23.25" customHeight="1">
      <c r="A1056" s="11"/>
      <c r="B1056" s="11"/>
      <c r="C1056" s="27"/>
      <c r="D1056" s="19"/>
      <c r="E1056" s="28"/>
    </row>
    <row r="1057" spans="1:5" ht="23.25" customHeight="1">
      <c r="A1057" s="11"/>
      <c r="B1057" s="11"/>
      <c r="C1057" s="27"/>
      <c r="D1057" s="19"/>
      <c r="E1057" s="28"/>
    </row>
    <row r="1058" spans="1:5" ht="23.25" customHeight="1">
      <c r="A1058" s="11"/>
      <c r="B1058" s="11"/>
      <c r="C1058" s="27"/>
      <c r="D1058" s="19"/>
      <c r="E1058" s="28"/>
    </row>
    <row r="1059" spans="1:5" ht="23.25" customHeight="1">
      <c r="A1059" s="11"/>
      <c r="B1059" s="11"/>
      <c r="C1059" s="27"/>
      <c r="D1059" s="19"/>
      <c r="E1059" s="28"/>
    </row>
    <row r="1060" spans="1:5" ht="23.25" customHeight="1">
      <c r="A1060" s="11"/>
      <c r="B1060" s="11"/>
      <c r="C1060" s="27"/>
      <c r="D1060" s="19"/>
      <c r="E1060" s="28"/>
    </row>
    <row r="1061" spans="1:5" ht="23.25" customHeight="1">
      <c r="A1061" s="11"/>
      <c r="B1061" s="11"/>
      <c r="C1061" s="27"/>
      <c r="D1061" s="19"/>
      <c r="E1061" s="28"/>
    </row>
    <row r="1062" spans="1:5" ht="23.25" customHeight="1">
      <c r="A1062" s="11"/>
      <c r="B1062" s="11"/>
      <c r="C1062" s="27"/>
      <c r="D1062" s="19"/>
      <c r="E1062" s="28"/>
    </row>
    <row r="1063" spans="1:5" ht="23.25" customHeight="1">
      <c r="A1063" s="11"/>
      <c r="B1063" s="11"/>
      <c r="C1063" s="27"/>
      <c r="D1063" s="19"/>
      <c r="E1063" s="28"/>
    </row>
    <row r="1064" spans="1:5" ht="23.25" customHeight="1">
      <c r="A1064" s="11"/>
      <c r="B1064" s="11"/>
      <c r="C1064" s="27"/>
      <c r="D1064" s="19"/>
      <c r="E1064" s="28"/>
    </row>
    <row r="1065" spans="1:5" ht="23.25" customHeight="1">
      <c r="A1065" s="11"/>
      <c r="B1065" s="11"/>
      <c r="C1065" s="27"/>
      <c r="D1065" s="19"/>
      <c r="E1065" s="28"/>
    </row>
    <row r="1066" spans="1:5" ht="23.25" customHeight="1">
      <c r="A1066" s="11"/>
      <c r="B1066" s="11"/>
      <c r="C1066" s="27"/>
      <c r="D1066" s="19"/>
      <c r="E1066" s="28"/>
    </row>
    <row r="1067" spans="1:5" ht="23.25" customHeight="1">
      <c r="A1067" s="11"/>
      <c r="B1067" s="11"/>
      <c r="C1067" s="27"/>
      <c r="D1067" s="19"/>
      <c r="E1067" s="28"/>
    </row>
    <row r="1068" spans="1:5" ht="23.25" customHeight="1">
      <c r="A1068" s="11"/>
      <c r="B1068" s="11"/>
      <c r="C1068" s="27"/>
      <c r="D1068" s="19"/>
      <c r="E1068" s="28"/>
    </row>
    <row r="1069" spans="1:5" ht="23.25" customHeight="1">
      <c r="A1069" s="11"/>
      <c r="B1069" s="11"/>
      <c r="C1069" s="27"/>
      <c r="D1069" s="19"/>
      <c r="E1069" s="28"/>
    </row>
    <row r="1070" spans="1:5" ht="23.25" customHeight="1">
      <c r="A1070" s="11"/>
      <c r="B1070" s="11"/>
      <c r="C1070" s="27"/>
      <c r="D1070" s="19"/>
      <c r="E1070" s="28"/>
    </row>
    <row r="1071" spans="1:5" ht="23.25" customHeight="1">
      <c r="A1071" s="11"/>
      <c r="B1071" s="11"/>
      <c r="C1071" s="27"/>
      <c r="D1071" s="19"/>
      <c r="E1071" s="28"/>
    </row>
    <row r="1072" spans="1:5" ht="23.25" customHeight="1">
      <c r="A1072" s="11"/>
      <c r="B1072" s="11"/>
      <c r="C1072" s="27"/>
      <c r="D1072" s="19"/>
      <c r="E1072" s="28"/>
    </row>
    <row r="1073" spans="1:5" ht="23.25" customHeight="1">
      <c r="A1073" s="11"/>
      <c r="B1073" s="11"/>
      <c r="C1073" s="27"/>
      <c r="D1073" s="19"/>
      <c r="E1073" s="28"/>
    </row>
    <row r="1074" spans="1:5" ht="23.25" customHeight="1">
      <c r="A1074" s="11"/>
      <c r="B1074" s="11"/>
      <c r="C1074" s="27"/>
      <c r="D1074" s="19"/>
      <c r="E1074" s="28"/>
    </row>
    <row r="1075" spans="1:5" ht="23.25" customHeight="1">
      <c r="A1075" s="11"/>
      <c r="B1075" s="11"/>
      <c r="C1075" s="27"/>
      <c r="D1075" s="19"/>
      <c r="E1075" s="28"/>
    </row>
    <row r="1076" spans="1:5" ht="23.25" customHeight="1">
      <c r="A1076" s="11"/>
      <c r="B1076" s="11"/>
      <c r="C1076" s="27"/>
      <c r="D1076" s="19"/>
      <c r="E1076" s="28"/>
    </row>
    <row r="1077" spans="1:5" ht="23.25" customHeight="1">
      <c r="A1077" s="11"/>
      <c r="B1077" s="11"/>
      <c r="C1077" s="27"/>
      <c r="D1077" s="19"/>
      <c r="E1077" s="28"/>
    </row>
    <row r="1078" spans="1:5" ht="23.25" customHeight="1">
      <c r="A1078" s="11"/>
      <c r="B1078" s="11"/>
      <c r="C1078" s="27"/>
      <c r="D1078" s="19"/>
      <c r="E1078" s="28"/>
    </row>
    <row r="1079" spans="1:5" ht="23.25" customHeight="1">
      <c r="A1079" s="11"/>
      <c r="B1079" s="11"/>
      <c r="C1079" s="27"/>
      <c r="D1079" s="19"/>
      <c r="E1079" s="28"/>
    </row>
    <row r="1080" spans="1:5" ht="23.25" customHeight="1">
      <c r="A1080" s="11"/>
      <c r="B1080" s="11"/>
      <c r="C1080" s="27"/>
      <c r="D1080" s="19"/>
      <c r="E1080" s="28"/>
    </row>
    <row r="1081" spans="1:5" ht="23.25" customHeight="1">
      <c r="A1081" s="11"/>
      <c r="B1081" s="11"/>
      <c r="C1081" s="27"/>
      <c r="D1081" s="19"/>
      <c r="E1081" s="28"/>
    </row>
    <row r="1082" spans="1:5" ht="23.25" customHeight="1">
      <c r="A1082" s="11"/>
      <c r="B1082" s="11"/>
      <c r="C1082" s="27"/>
      <c r="D1082" s="19"/>
      <c r="E1082" s="28"/>
    </row>
    <row r="1083" spans="1:5" ht="23.25" customHeight="1">
      <c r="A1083" s="11"/>
      <c r="B1083" s="11"/>
      <c r="C1083" s="27"/>
      <c r="D1083" s="19"/>
      <c r="E1083" s="28"/>
    </row>
    <row r="1084" spans="1:5" ht="23.25" customHeight="1">
      <c r="A1084" s="11"/>
      <c r="B1084" s="11"/>
      <c r="C1084" s="27"/>
      <c r="D1084" s="19"/>
      <c r="E1084" s="28"/>
    </row>
    <row r="1085" spans="1:5" ht="23.25" customHeight="1">
      <c r="A1085" s="11"/>
      <c r="B1085" s="11"/>
      <c r="C1085" s="27"/>
      <c r="D1085" s="19"/>
      <c r="E1085" s="28"/>
    </row>
    <row r="1086" spans="1:5" ht="23.25" customHeight="1">
      <c r="A1086" s="11"/>
      <c r="B1086" s="11"/>
      <c r="C1086" s="27"/>
      <c r="D1086" s="19"/>
      <c r="E1086" s="28"/>
    </row>
    <row r="1087" spans="1:5" ht="23.25" customHeight="1">
      <c r="A1087" s="11"/>
      <c r="B1087" s="11"/>
      <c r="C1087" s="27"/>
      <c r="D1087" s="19"/>
      <c r="E1087" s="28"/>
    </row>
    <row r="1088" spans="1:5" ht="23.25" customHeight="1">
      <c r="A1088" s="11"/>
      <c r="B1088" s="11"/>
      <c r="C1088" s="27"/>
      <c r="D1088" s="19"/>
      <c r="E1088" s="28"/>
    </row>
    <row r="1089" spans="1:5" ht="23.25" customHeight="1">
      <c r="A1089" s="11"/>
      <c r="B1089" s="11"/>
      <c r="C1089" s="27"/>
      <c r="D1089" s="19"/>
      <c r="E1089" s="28"/>
    </row>
    <row r="1090" spans="1:5" ht="23.25" customHeight="1">
      <c r="A1090" s="11"/>
      <c r="B1090" s="11"/>
      <c r="C1090" s="27"/>
      <c r="D1090" s="19"/>
      <c r="E1090" s="28"/>
    </row>
    <row r="1091" spans="1:5" ht="23.25" customHeight="1">
      <c r="A1091" s="11"/>
      <c r="B1091" s="11"/>
      <c r="C1091" s="27"/>
      <c r="D1091" s="19"/>
      <c r="E1091" s="28"/>
    </row>
    <row r="1092" spans="1:5" ht="23.25" customHeight="1">
      <c r="A1092" s="11"/>
      <c r="B1092" s="11"/>
      <c r="C1092" s="27"/>
      <c r="D1092" s="19"/>
      <c r="E1092" s="28"/>
    </row>
    <row r="1093" spans="1:5" ht="23.25" customHeight="1">
      <c r="A1093" s="11"/>
      <c r="B1093" s="11"/>
      <c r="C1093" s="27"/>
      <c r="D1093" s="19"/>
      <c r="E1093" s="28"/>
    </row>
    <row r="1094" spans="1:5" ht="23.25" customHeight="1">
      <c r="A1094" s="11"/>
      <c r="B1094" s="11"/>
      <c r="C1094" s="27"/>
      <c r="D1094" s="19"/>
      <c r="E1094" s="28"/>
    </row>
    <row r="1095" spans="1:5" ht="23.25" customHeight="1">
      <c r="A1095" s="11"/>
      <c r="B1095" s="11"/>
      <c r="C1095" s="27"/>
      <c r="D1095" s="19"/>
      <c r="E1095" s="28"/>
    </row>
    <row r="1096" spans="1:5" ht="23.25" customHeight="1">
      <c r="A1096" s="11"/>
      <c r="B1096" s="11"/>
      <c r="C1096" s="27"/>
      <c r="D1096" s="19"/>
      <c r="E1096" s="28"/>
    </row>
    <row r="1097" spans="1:5" ht="23.25" customHeight="1">
      <c r="A1097" s="11"/>
      <c r="B1097" s="11"/>
      <c r="C1097" s="27"/>
      <c r="D1097" s="19"/>
      <c r="E1097" s="28"/>
    </row>
    <row r="1098" spans="1:5" ht="23.25" customHeight="1">
      <c r="A1098" s="11"/>
      <c r="B1098" s="11"/>
      <c r="C1098" s="27"/>
      <c r="D1098" s="19"/>
      <c r="E1098" s="28"/>
    </row>
    <row r="1099" spans="1:5" ht="23.25" customHeight="1">
      <c r="A1099" s="11"/>
      <c r="B1099" s="11"/>
      <c r="C1099" s="27"/>
      <c r="D1099" s="19"/>
      <c r="E1099" s="28"/>
    </row>
    <row r="1100" spans="1:5" ht="23.25" customHeight="1">
      <c r="A1100" s="11"/>
      <c r="B1100" s="11"/>
      <c r="C1100" s="27"/>
      <c r="D1100" s="19"/>
      <c r="E1100" s="28"/>
    </row>
    <row r="1101" spans="1:5" ht="23.25" customHeight="1">
      <c r="A1101" s="11"/>
      <c r="B1101" s="11"/>
      <c r="C1101" s="27"/>
      <c r="D1101" s="19"/>
      <c r="E1101" s="28"/>
    </row>
    <row r="1102" spans="1:5" ht="23.25" customHeight="1">
      <c r="A1102" s="11"/>
      <c r="B1102" s="11"/>
      <c r="C1102" s="27"/>
      <c r="D1102" s="19"/>
      <c r="E1102" s="28"/>
    </row>
    <row r="1103" spans="1:5" ht="23.25" customHeight="1">
      <c r="A1103" s="11"/>
      <c r="B1103" s="11"/>
      <c r="C1103" s="27"/>
      <c r="D1103" s="19"/>
      <c r="E1103" s="28"/>
    </row>
    <row r="1104" spans="1:5" ht="23.25" customHeight="1">
      <c r="A1104" s="11"/>
      <c r="B1104" s="11"/>
      <c r="C1104" s="27"/>
      <c r="D1104" s="19"/>
      <c r="E1104" s="28"/>
    </row>
    <row r="1105" spans="1:5" ht="23.25" customHeight="1">
      <c r="A1105" s="11"/>
      <c r="B1105" s="11"/>
      <c r="C1105" s="27"/>
      <c r="D1105" s="19"/>
      <c r="E1105" s="28"/>
    </row>
    <row r="1106" spans="1:5" ht="23.25" customHeight="1">
      <c r="A1106" s="11"/>
      <c r="B1106" s="11"/>
      <c r="C1106" s="27"/>
      <c r="D1106" s="19"/>
      <c r="E1106" s="28"/>
    </row>
    <row r="1107" spans="1:5" ht="23.25" customHeight="1">
      <c r="A1107" s="11"/>
      <c r="B1107" s="11"/>
      <c r="C1107" s="27"/>
      <c r="D1107" s="19"/>
      <c r="E1107" s="28"/>
    </row>
    <row r="1108" spans="1:5" ht="23.25" customHeight="1">
      <c r="A1108" s="11"/>
      <c r="B1108" s="11"/>
      <c r="C1108" s="27"/>
      <c r="D1108" s="19"/>
      <c r="E1108" s="28"/>
    </row>
    <row r="1109" spans="1:5" ht="23.25" customHeight="1">
      <c r="A1109" s="11"/>
      <c r="B1109" s="11"/>
      <c r="C1109" s="27"/>
      <c r="D1109" s="19"/>
      <c r="E1109" s="28"/>
    </row>
    <row r="1110" spans="1:5" ht="23.25" customHeight="1">
      <c r="A1110" s="11"/>
      <c r="B1110" s="11"/>
      <c r="C1110" s="27"/>
      <c r="D1110" s="19"/>
      <c r="E1110" s="28"/>
    </row>
    <row r="1111" spans="1:5" ht="23.25" customHeight="1">
      <c r="A1111" s="11"/>
      <c r="B1111" s="11"/>
      <c r="C1111" s="27"/>
      <c r="D1111" s="19"/>
      <c r="E1111" s="28"/>
    </row>
    <row r="1112" spans="1:5" ht="23.25" customHeight="1">
      <c r="A1112" s="11"/>
      <c r="B1112" s="11"/>
      <c r="C1112" s="27"/>
      <c r="D1112" s="19"/>
      <c r="E1112" s="28"/>
    </row>
    <row r="1113" spans="1:5" ht="23.25" customHeight="1">
      <c r="A1113" s="11"/>
      <c r="B1113" s="11"/>
      <c r="C1113" s="27"/>
      <c r="D1113" s="19"/>
      <c r="E1113" s="28"/>
    </row>
    <row r="1114" spans="1:5" ht="23.25" customHeight="1">
      <c r="A1114" s="11"/>
      <c r="B1114" s="11"/>
      <c r="C1114" s="27"/>
      <c r="D1114" s="19"/>
      <c r="E1114" s="28"/>
    </row>
    <row r="1115" spans="1:5" ht="23.25" customHeight="1">
      <c r="A1115" s="11"/>
      <c r="B1115" s="11"/>
      <c r="C1115" s="27"/>
      <c r="D1115" s="19"/>
      <c r="E1115" s="28"/>
    </row>
    <row r="1116" spans="1:5" ht="23.25" customHeight="1">
      <c r="A1116" s="11"/>
      <c r="B1116" s="11"/>
      <c r="C1116" s="27"/>
      <c r="D1116" s="19"/>
      <c r="E1116" s="28"/>
    </row>
    <row r="1117" spans="1:5" ht="23.25" customHeight="1">
      <c r="A1117" s="11"/>
      <c r="B1117" s="11"/>
      <c r="C1117" s="27"/>
      <c r="D1117" s="19"/>
      <c r="E1117" s="28"/>
    </row>
    <row r="1118" spans="1:5" ht="23.25" customHeight="1">
      <c r="A1118" s="11"/>
      <c r="B1118" s="11"/>
      <c r="C1118" s="27"/>
      <c r="D1118" s="19"/>
      <c r="E1118" s="28"/>
    </row>
    <row r="1119" spans="1:5" ht="23.25" customHeight="1">
      <c r="A1119" s="11"/>
      <c r="B1119" s="11"/>
      <c r="C1119" s="27"/>
      <c r="D1119" s="19"/>
      <c r="E1119" s="28"/>
    </row>
    <row r="1120" spans="1:5" ht="23.25" customHeight="1">
      <c r="A1120" s="11"/>
      <c r="B1120" s="11"/>
      <c r="C1120" s="27"/>
      <c r="D1120" s="19"/>
      <c r="E1120" s="28"/>
    </row>
    <row r="1121" spans="1:5" ht="23.25" customHeight="1">
      <c r="A1121" s="11"/>
      <c r="B1121" s="11"/>
      <c r="C1121" s="27"/>
      <c r="D1121" s="19"/>
      <c r="E1121" s="28"/>
    </row>
    <row r="1122" spans="1:5" ht="23.25" customHeight="1">
      <c r="A1122" s="11"/>
      <c r="B1122" s="11"/>
      <c r="C1122" s="27"/>
      <c r="D1122" s="19"/>
      <c r="E1122" s="28"/>
    </row>
    <row r="1123" spans="1:5" ht="23.25" customHeight="1">
      <c r="A1123" s="11"/>
      <c r="B1123" s="11"/>
      <c r="C1123" s="27"/>
      <c r="D1123" s="19"/>
      <c r="E1123" s="28"/>
    </row>
    <row r="1124" spans="1:5" ht="23.25" customHeight="1">
      <c r="A1124" s="11"/>
      <c r="B1124" s="11"/>
      <c r="C1124" s="27"/>
      <c r="D1124" s="19"/>
      <c r="E1124" s="28"/>
    </row>
    <row r="1125" spans="1:5" ht="23.25" customHeight="1">
      <c r="A1125" s="11"/>
      <c r="B1125" s="11"/>
      <c r="C1125" s="27"/>
      <c r="D1125" s="19"/>
      <c r="E1125" s="28"/>
    </row>
    <row r="1126" spans="1:5" ht="23.25" customHeight="1">
      <c r="A1126" s="11"/>
      <c r="B1126" s="11"/>
      <c r="C1126" s="27"/>
      <c r="D1126" s="19"/>
      <c r="E1126" s="28"/>
    </row>
    <row r="1127" spans="1:5" ht="23.25" customHeight="1">
      <c r="A1127" s="11"/>
      <c r="B1127" s="11"/>
      <c r="C1127" s="27"/>
      <c r="D1127" s="19"/>
      <c r="E1127" s="28"/>
    </row>
    <row r="1128" spans="1:5" ht="23.25" customHeight="1">
      <c r="A1128" s="11"/>
      <c r="B1128" s="11"/>
      <c r="C1128" s="27"/>
      <c r="D1128" s="19"/>
      <c r="E1128" s="28"/>
    </row>
    <row r="1129" spans="1:5" ht="23.25" customHeight="1">
      <c r="A1129" s="11"/>
      <c r="B1129" s="11"/>
      <c r="C1129" s="27"/>
      <c r="D1129" s="19"/>
      <c r="E1129" s="28"/>
    </row>
    <row r="1130" spans="1:5" ht="23.25" customHeight="1">
      <c r="A1130" s="11"/>
      <c r="B1130" s="11"/>
      <c r="C1130" s="27"/>
      <c r="D1130" s="19"/>
      <c r="E1130" s="28"/>
    </row>
    <row r="1131" spans="1:5" ht="23.25" customHeight="1">
      <c r="A1131" s="11"/>
      <c r="B1131" s="11"/>
      <c r="C1131" s="27"/>
      <c r="D1131" s="19"/>
      <c r="E1131" s="28"/>
    </row>
    <row r="1132" spans="1:5" ht="23.25" customHeight="1">
      <c r="A1132" s="11"/>
      <c r="B1132" s="11"/>
      <c r="C1132" s="27"/>
      <c r="D1132" s="19"/>
      <c r="E1132" s="28"/>
    </row>
    <row r="1133" spans="1:5" ht="23.25" customHeight="1">
      <c r="A1133" s="11"/>
      <c r="B1133" s="11"/>
      <c r="C1133" s="27"/>
      <c r="D1133" s="19"/>
      <c r="E1133" s="28"/>
    </row>
    <row r="1134" spans="1:5" ht="23.25" customHeight="1">
      <c r="A1134" s="11"/>
      <c r="B1134" s="11"/>
      <c r="C1134" s="27"/>
      <c r="D1134" s="19"/>
      <c r="E1134" s="28"/>
    </row>
    <row r="1135" spans="1:5" ht="23.25" customHeight="1">
      <c r="A1135" s="11"/>
      <c r="B1135" s="11"/>
      <c r="C1135" s="27"/>
      <c r="D1135" s="19"/>
      <c r="E1135" s="28"/>
    </row>
    <row r="1136" spans="1:5" ht="23.25" customHeight="1">
      <c r="A1136" s="11"/>
      <c r="B1136" s="11"/>
      <c r="C1136" s="27"/>
      <c r="D1136" s="19"/>
      <c r="E1136" s="28"/>
    </row>
    <row r="1137" spans="1:5" ht="23.25" customHeight="1">
      <c r="A1137" s="11"/>
      <c r="B1137" s="11"/>
      <c r="C1137" s="27"/>
      <c r="D1137" s="19"/>
      <c r="E1137" s="28"/>
    </row>
    <row r="1138" spans="1:5" ht="23.25" customHeight="1">
      <c r="A1138" s="11"/>
      <c r="B1138" s="11"/>
      <c r="C1138" s="27"/>
      <c r="D1138" s="19"/>
      <c r="E1138" s="28"/>
    </row>
    <row r="1139" spans="1:5" ht="23.25" customHeight="1">
      <c r="A1139" s="11"/>
      <c r="B1139" s="11"/>
      <c r="C1139" s="27"/>
      <c r="D1139" s="19"/>
      <c r="E1139" s="28"/>
    </row>
    <row r="1140" spans="1:5" ht="23.25" customHeight="1">
      <c r="A1140" s="11"/>
      <c r="B1140" s="11"/>
      <c r="C1140" s="27"/>
      <c r="D1140" s="19"/>
      <c r="E1140" s="28"/>
    </row>
    <row r="1141" spans="1:5" ht="23.25" customHeight="1">
      <c r="A1141" s="11"/>
      <c r="B1141" s="11"/>
      <c r="C1141" s="27"/>
      <c r="D1141" s="19"/>
      <c r="E1141" s="28"/>
    </row>
    <row r="1142" spans="1:5" ht="23.25" customHeight="1">
      <c r="A1142" s="11"/>
      <c r="B1142" s="11"/>
      <c r="C1142" s="27"/>
      <c r="D1142" s="19"/>
      <c r="E1142" s="28"/>
    </row>
    <row r="1143" spans="1:5" ht="23.25" customHeight="1">
      <c r="A1143" s="11"/>
      <c r="B1143" s="11"/>
      <c r="C1143" s="27"/>
      <c r="D1143" s="19"/>
      <c r="E1143" s="28"/>
    </row>
    <row r="1144" spans="1:5" ht="23.25" customHeight="1">
      <c r="A1144" s="11"/>
      <c r="B1144" s="11"/>
      <c r="C1144" s="27"/>
      <c r="D1144" s="19"/>
      <c r="E1144" s="28"/>
    </row>
    <row r="1145" spans="1:5" ht="23.25" customHeight="1">
      <c r="A1145" s="11"/>
      <c r="B1145" s="11"/>
      <c r="C1145" s="27"/>
      <c r="D1145" s="19"/>
      <c r="E1145" s="28"/>
    </row>
    <row r="1146" spans="1:5" ht="23.25" customHeight="1">
      <c r="A1146" s="11"/>
      <c r="B1146" s="11"/>
      <c r="C1146" s="27"/>
      <c r="D1146" s="19"/>
      <c r="E1146" s="28"/>
    </row>
    <row r="1147" spans="1:5" ht="23.25" customHeight="1">
      <c r="A1147" s="11"/>
      <c r="B1147" s="11"/>
      <c r="C1147" s="27"/>
      <c r="D1147" s="19"/>
      <c r="E1147" s="28"/>
    </row>
    <row r="1148" spans="1:5" ht="23.25" customHeight="1">
      <c r="A1148" s="11"/>
      <c r="B1148" s="11"/>
      <c r="C1148" s="27"/>
      <c r="D1148" s="19"/>
      <c r="E1148" s="28"/>
    </row>
    <row r="1149" spans="1:5" ht="23.25" customHeight="1">
      <c r="A1149" s="11"/>
      <c r="B1149" s="11"/>
      <c r="C1149" s="27"/>
      <c r="D1149" s="19"/>
      <c r="E1149" s="28"/>
    </row>
    <row r="1150" spans="1:5" ht="23.25" customHeight="1">
      <c r="A1150" s="11"/>
      <c r="B1150" s="11"/>
      <c r="C1150" s="27"/>
      <c r="D1150" s="19"/>
      <c r="E1150" s="28"/>
    </row>
    <row r="1151" spans="1:5" ht="23.25" customHeight="1">
      <c r="A1151" s="11"/>
      <c r="B1151" s="11"/>
      <c r="C1151" s="27"/>
      <c r="D1151" s="19"/>
      <c r="E1151" s="28"/>
    </row>
    <row r="1152" spans="1:5" ht="23.25" customHeight="1">
      <c r="A1152" s="11"/>
      <c r="B1152" s="11"/>
      <c r="C1152" s="27"/>
      <c r="D1152" s="19"/>
      <c r="E1152" s="28"/>
    </row>
    <row r="1153" spans="1:5" ht="23.25" customHeight="1">
      <c r="A1153" s="11"/>
      <c r="B1153" s="11"/>
      <c r="C1153" s="27"/>
      <c r="D1153" s="19"/>
      <c r="E1153" s="28"/>
    </row>
    <row r="1154" spans="1:5" ht="23.25" customHeight="1">
      <c r="A1154" s="11"/>
      <c r="B1154" s="11"/>
      <c r="C1154" s="27"/>
      <c r="D1154" s="19"/>
      <c r="E1154" s="28"/>
    </row>
    <row r="1155" spans="1:5" ht="23.25" customHeight="1">
      <c r="A1155" s="11"/>
      <c r="B1155" s="11"/>
      <c r="C1155" s="27"/>
      <c r="D1155" s="19"/>
      <c r="E1155" s="28"/>
    </row>
    <row r="1156" spans="1:5" ht="23.25" customHeight="1">
      <c r="A1156" s="11"/>
      <c r="B1156" s="11"/>
      <c r="C1156" s="27"/>
      <c r="D1156" s="19"/>
      <c r="E1156" s="28"/>
    </row>
    <row r="1157" spans="1:5" ht="23.25" customHeight="1">
      <c r="A1157" s="11"/>
      <c r="B1157" s="11"/>
      <c r="C1157" s="27"/>
      <c r="D1157" s="19"/>
      <c r="E1157" s="28"/>
    </row>
    <row r="1158" spans="1:5" ht="23.25" customHeight="1">
      <c r="A1158" s="11"/>
      <c r="B1158" s="11"/>
      <c r="C1158" s="27"/>
      <c r="D1158" s="19"/>
      <c r="E1158" s="28"/>
    </row>
    <row r="1159" spans="1:5" ht="23.25" customHeight="1">
      <c r="A1159" s="11"/>
      <c r="B1159" s="11"/>
      <c r="C1159" s="27"/>
      <c r="D1159" s="19"/>
      <c r="E1159" s="28"/>
    </row>
    <row r="1160" spans="1:5" ht="23.25" customHeight="1">
      <c r="A1160" s="11"/>
      <c r="B1160" s="11"/>
      <c r="C1160" s="27"/>
      <c r="D1160" s="19"/>
      <c r="E1160" s="28"/>
    </row>
    <row r="1161" spans="1:5" ht="23.25" customHeight="1">
      <c r="A1161" s="11"/>
      <c r="B1161" s="11"/>
      <c r="C1161" s="27"/>
      <c r="D1161" s="19"/>
      <c r="E1161" s="28"/>
    </row>
    <row r="1162" spans="1:5" ht="23.25" customHeight="1">
      <c r="A1162" s="11"/>
      <c r="B1162" s="11"/>
      <c r="C1162" s="27"/>
      <c r="D1162" s="19"/>
      <c r="E1162" s="28"/>
    </row>
    <row r="1163" spans="1:5" ht="23.25" customHeight="1">
      <c r="A1163" s="11"/>
      <c r="B1163" s="11"/>
      <c r="C1163" s="27"/>
      <c r="D1163" s="19"/>
      <c r="E1163" s="28"/>
    </row>
    <row r="1164" spans="1:5" ht="23.25" customHeight="1">
      <c r="A1164" s="11"/>
      <c r="B1164" s="11"/>
      <c r="C1164" s="27"/>
      <c r="D1164" s="19"/>
      <c r="E1164" s="28"/>
    </row>
    <row r="1165" spans="1:5" ht="23.25" customHeight="1">
      <c r="A1165" s="11"/>
      <c r="B1165" s="11"/>
      <c r="C1165" s="27"/>
      <c r="D1165" s="19"/>
      <c r="E1165" s="28"/>
    </row>
    <row r="1166" spans="1:5" ht="23.25" customHeight="1">
      <c r="A1166" s="11"/>
      <c r="B1166" s="11"/>
      <c r="C1166" s="27"/>
      <c r="D1166" s="19"/>
      <c r="E1166" s="28"/>
    </row>
    <row r="1167" spans="1:5" ht="23.25" customHeight="1">
      <c r="A1167" s="11"/>
      <c r="B1167" s="11"/>
      <c r="C1167" s="27"/>
      <c r="D1167" s="19"/>
      <c r="E1167" s="28"/>
    </row>
    <row r="1168" spans="1:5" ht="23.25" customHeight="1">
      <c r="A1168" s="11"/>
      <c r="B1168" s="11"/>
      <c r="C1168" s="27"/>
      <c r="D1168" s="19"/>
      <c r="E1168" s="28"/>
    </row>
    <row r="1169" spans="1:5" ht="23.25" customHeight="1">
      <c r="A1169" s="11"/>
      <c r="B1169" s="11"/>
      <c r="C1169" s="27"/>
      <c r="D1169" s="19"/>
      <c r="E1169" s="28"/>
    </row>
    <row r="1170" spans="1:5" ht="23.25" customHeight="1">
      <c r="A1170" s="11"/>
      <c r="B1170" s="11"/>
      <c r="C1170" s="27"/>
      <c r="D1170" s="19"/>
      <c r="E1170" s="28"/>
    </row>
    <row r="1171" spans="1:5" ht="23.25" customHeight="1">
      <c r="A1171" s="11"/>
      <c r="B1171" s="11"/>
      <c r="C1171" s="27"/>
      <c r="D1171" s="19"/>
      <c r="E1171" s="28"/>
    </row>
    <row r="1172" spans="1:5" ht="23.25" customHeight="1">
      <c r="A1172" s="11"/>
      <c r="B1172" s="11"/>
      <c r="C1172" s="27"/>
      <c r="D1172" s="19"/>
      <c r="E1172" s="28"/>
    </row>
    <row r="1173" spans="1:5" ht="23.25" customHeight="1">
      <c r="A1173" s="11"/>
      <c r="B1173" s="11"/>
      <c r="C1173" s="27"/>
      <c r="D1173" s="19"/>
      <c r="E1173" s="28"/>
    </row>
    <row r="1174" spans="1:5" ht="23.25" customHeight="1">
      <c r="A1174" s="11"/>
      <c r="B1174" s="11"/>
      <c r="C1174" s="27"/>
      <c r="D1174" s="19"/>
      <c r="E1174" s="28"/>
    </row>
    <row r="1175" spans="1:5" ht="23.25" customHeight="1">
      <c r="A1175" s="11"/>
      <c r="B1175" s="11"/>
      <c r="C1175" s="27"/>
      <c r="D1175" s="19"/>
      <c r="E1175" s="28"/>
    </row>
    <row r="1176" spans="1:5" ht="23.25" customHeight="1">
      <c r="A1176" s="11"/>
      <c r="B1176" s="11"/>
      <c r="C1176" s="27"/>
      <c r="D1176" s="19"/>
      <c r="E1176" s="28"/>
    </row>
    <row r="1177" spans="1:5" ht="23.25" customHeight="1">
      <c r="A1177" s="11"/>
      <c r="B1177" s="11"/>
      <c r="C1177" s="27"/>
      <c r="D1177" s="19"/>
      <c r="E1177" s="28"/>
    </row>
    <row r="1178" spans="1:5" ht="23.25" customHeight="1">
      <c r="A1178" s="11"/>
      <c r="B1178" s="11"/>
      <c r="C1178" s="27"/>
      <c r="D1178" s="19"/>
      <c r="E1178" s="28"/>
    </row>
    <row r="1179" spans="1:5" ht="23.25" customHeight="1">
      <c r="A1179" s="11"/>
      <c r="B1179" s="11"/>
      <c r="C1179" s="27"/>
      <c r="D1179" s="19"/>
      <c r="E1179" s="28"/>
    </row>
    <row r="1180" spans="1:5" ht="23.25" customHeight="1">
      <c r="A1180" s="11"/>
      <c r="B1180" s="11"/>
      <c r="C1180" s="27"/>
      <c r="D1180" s="19"/>
      <c r="E1180" s="28"/>
    </row>
    <row r="1181" spans="1:5" ht="23.25" customHeight="1">
      <c r="A1181" s="11"/>
      <c r="B1181" s="11"/>
      <c r="C1181" s="27"/>
      <c r="D1181" s="19"/>
      <c r="E1181" s="28"/>
    </row>
    <row r="1182" spans="1:5" ht="23.25" customHeight="1">
      <c r="A1182" s="11"/>
      <c r="B1182" s="11"/>
      <c r="C1182" s="27"/>
      <c r="D1182" s="19"/>
      <c r="E1182" s="28"/>
    </row>
    <row r="1183" spans="1:5" ht="23.25" customHeight="1">
      <c r="A1183" s="11"/>
      <c r="B1183" s="11"/>
      <c r="C1183" s="27"/>
      <c r="D1183" s="19"/>
      <c r="E1183" s="28"/>
    </row>
    <row r="1184" spans="1:5" ht="23.25" customHeight="1">
      <c r="A1184" s="11"/>
      <c r="B1184" s="11"/>
      <c r="C1184" s="27"/>
      <c r="D1184" s="19"/>
      <c r="E1184" s="28"/>
    </row>
    <row r="1185" spans="1:5" ht="23.25" customHeight="1">
      <c r="A1185" s="11"/>
      <c r="B1185" s="11"/>
      <c r="C1185" s="27"/>
      <c r="D1185" s="19"/>
      <c r="E1185" s="28"/>
    </row>
    <row r="1186" spans="1:5" ht="23.25" customHeight="1">
      <c r="A1186" s="11"/>
      <c r="B1186" s="11"/>
      <c r="C1186" s="27"/>
      <c r="D1186" s="19"/>
      <c r="E1186" s="28"/>
    </row>
    <row r="1187" spans="1:5" ht="23.25" customHeight="1">
      <c r="A1187" s="11"/>
      <c r="B1187" s="11"/>
      <c r="C1187" s="27"/>
      <c r="D1187" s="19"/>
      <c r="E1187" s="28"/>
    </row>
    <row r="1188" spans="1:5" ht="23.25" customHeight="1">
      <c r="A1188" s="11"/>
      <c r="B1188" s="11"/>
      <c r="C1188" s="27"/>
      <c r="D1188" s="19"/>
      <c r="E1188" s="28"/>
    </row>
    <row r="1189" spans="1:5" ht="23.25" customHeight="1">
      <c r="A1189" s="11"/>
      <c r="B1189" s="11"/>
      <c r="C1189" s="27"/>
      <c r="D1189" s="19"/>
      <c r="E1189" s="28"/>
    </row>
    <row r="1190" spans="1:5" ht="23.25" customHeight="1">
      <c r="A1190" s="11"/>
      <c r="B1190" s="11"/>
      <c r="C1190" s="27"/>
      <c r="D1190" s="19"/>
      <c r="E1190" s="28"/>
    </row>
    <row r="1191" spans="1:5" ht="23.25" customHeight="1">
      <c r="A1191" s="11"/>
      <c r="B1191" s="11"/>
      <c r="C1191" s="27"/>
      <c r="D1191" s="19"/>
      <c r="E1191" s="28"/>
    </row>
    <row r="1192" spans="1:5" ht="23.25" customHeight="1">
      <c r="A1192" s="11"/>
      <c r="B1192" s="11"/>
      <c r="C1192" s="27"/>
      <c r="D1192" s="19"/>
      <c r="E1192" s="28"/>
    </row>
    <row r="1193" spans="1:5" ht="23.25" customHeight="1">
      <c r="A1193" s="11"/>
      <c r="B1193" s="11"/>
      <c r="C1193" s="27"/>
      <c r="D1193" s="19"/>
      <c r="E1193" s="28"/>
    </row>
    <row r="1194" spans="1:5" ht="23.25" customHeight="1">
      <c r="A1194" s="11"/>
      <c r="B1194" s="11"/>
      <c r="C1194" s="27"/>
      <c r="D1194" s="19"/>
      <c r="E1194" s="28"/>
    </row>
    <row r="1195" spans="1:5" ht="23.25" customHeight="1">
      <c r="A1195" s="11"/>
      <c r="B1195" s="11"/>
      <c r="C1195" s="27"/>
      <c r="D1195" s="19"/>
      <c r="E1195" s="28"/>
    </row>
    <row r="1196" spans="1:5" ht="23.25" customHeight="1">
      <c r="A1196" s="11"/>
      <c r="B1196" s="11"/>
      <c r="C1196" s="27"/>
      <c r="D1196" s="19"/>
      <c r="E1196" s="28"/>
    </row>
    <row r="1197" spans="1:5" ht="23.25" customHeight="1">
      <c r="A1197" s="11"/>
      <c r="B1197" s="11"/>
      <c r="C1197" s="27"/>
      <c r="D1197" s="19"/>
      <c r="E1197" s="28"/>
    </row>
    <row r="1198" spans="1:5" ht="23.25" customHeight="1">
      <c r="A1198" s="11"/>
      <c r="B1198" s="11"/>
      <c r="C1198" s="27"/>
      <c r="D1198" s="19"/>
      <c r="E1198" s="28"/>
    </row>
    <row r="1199" spans="1:5" ht="23.25" customHeight="1">
      <c r="A1199" s="11"/>
      <c r="B1199" s="11"/>
      <c r="C1199" s="27"/>
      <c r="D1199" s="19"/>
      <c r="E1199" s="28"/>
    </row>
    <row r="1200" spans="1:5" ht="23.25" customHeight="1">
      <c r="A1200" s="11"/>
      <c r="B1200" s="11"/>
      <c r="C1200" s="27"/>
      <c r="D1200" s="19"/>
      <c r="E1200" s="28"/>
    </row>
    <row r="1201" spans="1:5" ht="23.25" customHeight="1">
      <c r="A1201" s="11"/>
      <c r="B1201" s="11"/>
      <c r="C1201" s="27"/>
      <c r="D1201" s="19"/>
      <c r="E1201" s="28"/>
    </row>
    <row r="1202" spans="1:5" ht="23.25" customHeight="1">
      <c r="A1202" s="11"/>
      <c r="B1202" s="11"/>
      <c r="C1202" s="27"/>
      <c r="D1202" s="19"/>
      <c r="E1202" s="28"/>
    </row>
    <row r="1203" spans="1:5" ht="23.25" customHeight="1">
      <c r="A1203" s="11"/>
      <c r="B1203" s="11"/>
      <c r="C1203" s="27"/>
      <c r="D1203" s="19"/>
      <c r="E1203" s="28"/>
    </row>
    <row r="1204" spans="1:5" ht="23.25" customHeight="1">
      <c r="A1204" s="11"/>
      <c r="B1204" s="11"/>
      <c r="C1204" s="27"/>
      <c r="D1204" s="19"/>
      <c r="E1204" s="28"/>
    </row>
    <row r="1205" spans="1:5" ht="23.25" customHeight="1">
      <c r="A1205" s="11"/>
      <c r="B1205" s="11"/>
      <c r="C1205" s="27"/>
      <c r="D1205" s="19"/>
      <c r="E1205" s="28"/>
    </row>
    <row r="1206" spans="1:5" ht="23.25" customHeight="1">
      <c r="A1206" s="11"/>
      <c r="B1206" s="11"/>
      <c r="C1206" s="27"/>
      <c r="D1206" s="19"/>
      <c r="E1206" s="28"/>
    </row>
    <row r="1207" spans="1:5" ht="23.25" customHeight="1">
      <c r="A1207" s="11"/>
      <c r="B1207" s="11"/>
      <c r="C1207" s="27"/>
      <c r="D1207" s="19"/>
      <c r="E1207" s="28"/>
    </row>
    <row r="1208" spans="1:5" ht="23.25" customHeight="1">
      <c r="A1208" s="11"/>
      <c r="B1208" s="11"/>
      <c r="C1208" s="27"/>
      <c r="D1208" s="19"/>
      <c r="E1208" s="28"/>
    </row>
    <row r="1209" spans="1:5" ht="23.25" customHeight="1">
      <c r="A1209" s="11"/>
      <c r="B1209" s="11"/>
      <c r="C1209" s="27"/>
      <c r="D1209" s="19"/>
      <c r="E1209" s="28"/>
    </row>
    <row r="1210" spans="1:5" ht="23.25" customHeight="1">
      <c r="A1210" s="11"/>
      <c r="B1210" s="11"/>
      <c r="C1210" s="27"/>
      <c r="D1210" s="19"/>
      <c r="E1210" s="28"/>
    </row>
    <row r="1211" spans="1:5" ht="23.25" customHeight="1">
      <c r="A1211" s="11"/>
      <c r="B1211" s="11"/>
      <c r="C1211" s="27"/>
      <c r="D1211" s="19"/>
      <c r="E1211" s="28"/>
    </row>
    <row r="1212" spans="1:5" ht="23.25" customHeight="1">
      <c r="A1212" s="11"/>
      <c r="B1212" s="11"/>
      <c r="C1212" s="27"/>
      <c r="D1212" s="19"/>
      <c r="E1212" s="28"/>
    </row>
    <row r="1213" spans="1:5" ht="23.25" customHeight="1">
      <c r="A1213" s="11"/>
      <c r="B1213" s="11"/>
      <c r="C1213" s="27"/>
      <c r="D1213" s="19"/>
      <c r="E1213" s="28"/>
    </row>
    <row r="1214" spans="1:5" ht="23.25" customHeight="1">
      <c r="A1214" s="11"/>
      <c r="B1214" s="11"/>
      <c r="C1214" s="27"/>
      <c r="D1214" s="19"/>
      <c r="E1214" s="28"/>
    </row>
    <row r="1215" spans="1:5" ht="23.25" customHeight="1">
      <c r="A1215" s="11"/>
      <c r="B1215" s="11"/>
      <c r="C1215" s="27"/>
      <c r="D1215" s="19"/>
      <c r="E1215" s="28"/>
    </row>
    <row r="1216" spans="1:5" ht="23.25" customHeight="1">
      <c r="A1216" s="11"/>
      <c r="B1216" s="11"/>
      <c r="C1216" s="27"/>
      <c r="D1216" s="19"/>
      <c r="E1216" s="28"/>
    </row>
    <row r="1217" spans="1:5" ht="23.25" customHeight="1">
      <c r="A1217" s="11"/>
      <c r="B1217" s="11"/>
      <c r="C1217" s="27"/>
      <c r="D1217" s="19"/>
      <c r="E1217" s="28"/>
    </row>
    <row r="1218" spans="1:5" ht="23.25" customHeight="1">
      <c r="A1218" s="11"/>
      <c r="B1218" s="11"/>
      <c r="C1218" s="27"/>
      <c r="D1218" s="19"/>
      <c r="E1218" s="28"/>
    </row>
    <row r="1219" spans="1:5" ht="23.25" customHeight="1">
      <c r="A1219" s="11"/>
      <c r="B1219" s="11"/>
      <c r="C1219" s="27"/>
      <c r="D1219" s="19"/>
      <c r="E1219" s="28"/>
    </row>
    <row r="1220" spans="1:5" ht="23.25" customHeight="1">
      <c r="A1220" s="11"/>
      <c r="B1220" s="11"/>
      <c r="C1220" s="27"/>
      <c r="D1220" s="19"/>
      <c r="E1220" s="28"/>
    </row>
    <row r="1221" spans="1:5" ht="23.25" customHeight="1">
      <c r="A1221" s="11"/>
      <c r="B1221" s="11"/>
      <c r="C1221" s="27"/>
      <c r="D1221" s="19"/>
      <c r="E1221" s="28"/>
    </row>
    <row r="1222" spans="1:5" ht="23.25" customHeight="1">
      <c r="A1222" s="11"/>
      <c r="B1222" s="11"/>
      <c r="C1222" s="27"/>
      <c r="D1222" s="19"/>
      <c r="E1222" s="28"/>
    </row>
    <row r="1223" spans="1:5" ht="23.25" customHeight="1">
      <c r="A1223" s="11"/>
      <c r="B1223" s="11"/>
      <c r="C1223" s="27"/>
      <c r="D1223" s="19"/>
      <c r="E1223" s="28"/>
    </row>
    <row r="1224" spans="1:5" ht="23.25" customHeight="1">
      <c r="A1224" s="11"/>
      <c r="B1224" s="11"/>
      <c r="C1224" s="27"/>
      <c r="D1224" s="19"/>
      <c r="E1224" s="28"/>
    </row>
    <row r="1225" spans="1:5" ht="23.25" customHeight="1">
      <c r="A1225" s="11"/>
      <c r="B1225" s="11"/>
      <c r="C1225" s="27"/>
      <c r="D1225" s="19"/>
      <c r="E1225" s="28"/>
    </row>
    <row r="1226" spans="1:5" ht="23.25" customHeight="1">
      <c r="A1226" s="11"/>
      <c r="B1226" s="11"/>
      <c r="C1226" s="27"/>
      <c r="D1226" s="19"/>
      <c r="E1226" s="28"/>
    </row>
    <row r="1227" spans="1:5" ht="23.25" customHeight="1">
      <c r="A1227" s="11"/>
      <c r="B1227" s="11"/>
      <c r="C1227" s="27"/>
      <c r="D1227" s="19"/>
      <c r="E1227" s="28"/>
    </row>
    <row r="1228" spans="1:5" ht="23.25" customHeight="1">
      <c r="A1228" s="11"/>
      <c r="B1228" s="11"/>
      <c r="C1228" s="27"/>
      <c r="D1228" s="19"/>
      <c r="E1228" s="28"/>
    </row>
    <row r="1229" spans="1:5" ht="23.25" customHeight="1">
      <c r="A1229" s="11"/>
      <c r="B1229" s="11"/>
      <c r="C1229" s="27"/>
      <c r="D1229" s="19"/>
      <c r="E1229" s="28"/>
    </row>
    <row r="1230" spans="1:5" ht="23.25" customHeight="1">
      <c r="A1230" s="11"/>
      <c r="B1230" s="11"/>
      <c r="C1230" s="27"/>
      <c r="D1230" s="19"/>
      <c r="E1230" s="28"/>
    </row>
    <row r="1231" spans="1:5" ht="23.25" customHeight="1">
      <c r="A1231" s="11"/>
      <c r="B1231" s="11"/>
      <c r="C1231" s="27"/>
      <c r="D1231" s="19"/>
      <c r="E1231" s="28"/>
    </row>
    <row r="1232" spans="1:5" ht="23.25" customHeight="1">
      <c r="A1232" s="11"/>
      <c r="B1232" s="11"/>
      <c r="C1232" s="27"/>
      <c r="D1232" s="19"/>
      <c r="E1232" s="28"/>
    </row>
    <row r="1233" spans="1:5" ht="23.25" customHeight="1">
      <c r="A1233" s="11"/>
      <c r="B1233" s="11"/>
      <c r="C1233" s="27"/>
      <c r="D1233" s="19"/>
      <c r="E1233" s="28"/>
    </row>
    <row r="1234" spans="1:5" ht="23.25" customHeight="1">
      <c r="A1234" s="11"/>
      <c r="B1234" s="11"/>
      <c r="C1234" s="27"/>
      <c r="D1234" s="19"/>
      <c r="E1234" s="28"/>
    </row>
    <row r="1235" spans="1:5" ht="23.25" customHeight="1">
      <c r="A1235" s="11"/>
      <c r="B1235" s="11"/>
      <c r="C1235" s="27"/>
      <c r="D1235" s="19"/>
      <c r="E1235" s="28"/>
    </row>
    <row r="1236" spans="1:5" ht="23.25" customHeight="1">
      <c r="A1236" s="11"/>
      <c r="B1236" s="11"/>
      <c r="C1236" s="27"/>
      <c r="D1236" s="19"/>
      <c r="E1236" s="28"/>
    </row>
    <row r="1237" spans="1:5" ht="23.25" customHeight="1">
      <c r="A1237" s="11"/>
      <c r="B1237" s="11"/>
      <c r="C1237" s="27"/>
      <c r="D1237" s="19"/>
      <c r="E1237" s="28"/>
    </row>
    <row r="1238" spans="1:5" ht="23.25" customHeight="1">
      <c r="A1238" s="11"/>
      <c r="B1238" s="11"/>
      <c r="C1238" s="27"/>
      <c r="D1238" s="19"/>
      <c r="E1238" s="28"/>
    </row>
    <row r="1239" spans="1:5" ht="23.25" customHeight="1">
      <c r="A1239" s="11"/>
      <c r="B1239" s="11"/>
      <c r="C1239" s="27"/>
      <c r="D1239" s="19"/>
      <c r="E1239" s="28"/>
    </row>
    <row r="1240" spans="1:5" ht="23.25" customHeight="1">
      <c r="A1240" s="11"/>
      <c r="B1240" s="11"/>
      <c r="C1240" s="27"/>
      <c r="D1240" s="19"/>
      <c r="E1240" s="28"/>
    </row>
    <row r="1241" spans="1:5" ht="23.25" customHeight="1">
      <c r="A1241" s="11"/>
      <c r="B1241" s="11"/>
      <c r="C1241" s="27"/>
      <c r="D1241" s="19"/>
      <c r="E1241" s="28"/>
    </row>
    <row r="1242" spans="1:5" ht="23.25" customHeight="1">
      <c r="A1242" s="11"/>
      <c r="B1242" s="11"/>
      <c r="C1242" s="27"/>
      <c r="D1242" s="19"/>
      <c r="E1242" s="28"/>
    </row>
    <row r="1243" spans="1:5" ht="23.25" customHeight="1">
      <c r="A1243" s="11"/>
      <c r="B1243" s="11"/>
      <c r="C1243" s="27"/>
      <c r="D1243" s="19"/>
      <c r="E1243" s="28"/>
    </row>
    <row r="1244" spans="1:5" ht="23.25" customHeight="1">
      <c r="A1244" s="11"/>
      <c r="B1244" s="11"/>
      <c r="C1244" s="27"/>
      <c r="D1244" s="19"/>
      <c r="E1244" s="28"/>
    </row>
    <row r="1245" spans="1:5" ht="23.25" customHeight="1">
      <c r="A1245" s="11"/>
      <c r="B1245" s="11"/>
      <c r="C1245" s="27"/>
      <c r="D1245" s="19"/>
      <c r="E1245" s="28"/>
    </row>
    <row r="1246" spans="1:5" ht="23.25" customHeight="1">
      <c r="A1246" s="11"/>
      <c r="B1246" s="11"/>
      <c r="C1246" s="27"/>
      <c r="D1246" s="19"/>
      <c r="E1246" s="28"/>
    </row>
    <row r="1247" spans="1:5" ht="23.25" customHeight="1">
      <c r="A1247" s="11"/>
      <c r="B1247" s="11"/>
      <c r="C1247" s="27"/>
      <c r="D1247" s="19"/>
      <c r="E1247" s="28"/>
    </row>
    <row r="1248" spans="1:5" ht="23.25" customHeight="1">
      <c r="A1248" s="11"/>
      <c r="B1248" s="11"/>
      <c r="C1248" s="27"/>
      <c r="D1248" s="19"/>
      <c r="E1248" s="28"/>
    </row>
    <row r="1249" spans="1:5" ht="23.25" customHeight="1">
      <c r="A1249" s="11"/>
      <c r="B1249" s="11"/>
      <c r="C1249" s="27"/>
      <c r="D1249" s="19"/>
      <c r="E1249" s="28"/>
    </row>
    <row r="1250" spans="1:5" ht="23.25" customHeight="1">
      <c r="A1250" s="11"/>
      <c r="B1250" s="11"/>
      <c r="C1250" s="27"/>
      <c r="D1250" s="19"/>
      <c r="E1250" s="28"/>
    </row>
    <row r="1251" spans="1:5" ht="23.25" customHeight="1">
      <c r="A1251" s="11"/>
      <c r="B1251" s="11"/>
      <c r="C1251" s="27"/>
      <c r="D1251" s="19"/>
      <c r="E1251" s="28"/>
    </row>
    <row r="1252" spans="1:5" ht="23.25" customHeight="1">
      <c r="A1252" s="11"/>
      <c r="B1252" s="11"/>
      <c r="C1252" s="27"/>
      <c r="D1252" s="19"/>
      <c r="E1252" s="28"/>
    </row>
    <row r="1253" spans="1:5" ht="23.25" customHeight="1">
      <c r="A1253" s="11"/>
      <c r="B1253" s="11"/>
      <c r="C1253" s="27"/>
      <c r="D1253" s="19"/>
      <c r="E1253" s="28"/>
    </row>
    <row r="1254" spans="1:5" ht="23.25" customHeight="1">
      <c r="A1254" s="11"/>
      <c r="B1254" s="11"/>
      <c r="C1254" s="27"/>
      <c r="D1254" s="19"/>
      <c r="E1254" s="28"/>
    </row>
    <row r="1255" spans="1:5" ht="23.25" customHeight="1">
      <c r="A1255" s="11"/>
      <c r="B1255" s="11"/>
      <c r="C1255" s="27"/>
      <c r="D1255" s="19"/>
      <c r="E1255" s="28"/>
    </row>
    <row r="1256" spans="1:5" ht="23.25" customHeight="1">
      <c r="A1256" s="11"/>
      <c r="B1256" s="11"/>
      <c r="C1256" s="27"/>
      <c r="D1256" s="19"/>
      <c r="E1256" s="28"/>
    </row>
    <row r="1257" spans="1:5" ht="23.25" customHeight="1">
      <c r="A1257" s="11"/>
      <c r="B1257" s="11"/>
      <c r="C1257" s="27"/>
      <c r="D1257" s="19"/>
      <c r="E1257" s="28"/>
    </row>
    <row r="1258" spans="1:5" ht="23.25" customHeight="1">
      <c r="A1258" s="11"/>
      <c r="B1258" s="11"/>
      <c r="C1258" s="27"/>
      <c r="D1258" s="19"/>
      <c r="E1258" s="28"/>
    </row>
    <row r="1259" spans="1:5" ht="23.25" customHeight="1">
      <c r="A1259" s="11"/>
      <c r="B1259" s="11"/>
      <c r="C1259" s="27"/>
      <c r="D1259" s="19"/>
      <c r="E1259" s="28"/>
    </row>
    <row r="1260" spans="1:5" ht="23.25" customHeight="1">
      <c r="A1260" s="11"/>
      <c r="B1260" s="11"/>
      <c r="C1260" s="27"/>
      <c r="D1260" s="19"/>
      <c r="E1260" s="28"/>
    </row>
    <row r="1261" spans="1:5" ht="23.25" customHeight="1">
      <c r="A1261" s="11"/>
      <c r="B1261" s="11"/>
      <c r="C1261" s="27"/>
      <c r="D1261" s="19"/>
      <c r="E1261" s="28"/>
    </row>
    <row r="1262" spans="1:5" ht="23.25" customHeight="1">
      <c r="A1262" s="11"/>
      <c r="B1262" s="11"/>
      <c r="C1262" s="27"/>
      <c r="D1262" s="19"/>
      <c r="E1262" s="28"/>
    </row>
    <row r="1263" spans="1:5" ht="23.25" customHeight="1">
      <c r="A1263" s="11"/>
      <c r="B1263" s="11"/>
      <c r="C1263" s="27"/>
      <c r="D1263" s="19"/>
      <c r="E1263" s="28"/>
    </row>
    <row r="1264" spans="1:5" ht="23.25" customHeight="1">
      <c r="A1264" s="11"/>
      <c r="B1264" s="11"/>
      <c r="C1264" s="27"/>
      <c r="D1264" s="19"/>
      <c r="E1264" s="28"/>
    </row>
    <row r="1265" spans="1:5" ht="23.25" customHeight="1">
      <c r="A1265" s="11"/>
      <c r="B1265" s="11"/>
      <c r="C1265" s="27"/>
      <c r="D1265" s="19"/>
      <c r="E1265" s="28"/>
    </row>
    <row r="1266" spans="1:5" ht="23.25" customHeight="1">
      <c r="A1266" s="11"/>
      <c r="B1266" s="11"/>
      <c r="C1266" s="27"/>
      <c r="D1266" s="19"/>
      <c r="E1266" s="28"/>
    </row>
    <row r="1267" spans="1:5" ht="23.25" customHeight="1">
      <c r="A1267" s="11"/>
      <c r="B1267" s="11"/>
      <c r="C1267" s="27"/>
      <c r="D1267" s="19"/>
      <c r="E1267" s="28"/>
    </row>
    <row r="1268" spans="1:5" ht="23.25" customHeight="1">
      <c r="A1268" s="11"/>
      <c r="B1268" s="11"/>
      <c r="C1268" s="27"/>
      <c r="D1268" s="19"/>
      <c r="E1268" s="28"/>
    </row>
    <row r="1269" spans="1:5" ht="23.25" customHeight="1">
      <c r="A1269" s="11"/>
      <c r="B1269" s="11"/>
      <c r="C1269" s="27"/>
      <c r="D1269" s="19"/>
      <c r="E1269" s="28"/>
    </row>
    <row r="1270" spans="1:5" ht="23.25" customHeight="1">
      <c r="A1270" s="11"/>
      <c r="B1270" s="11"/>
      <c r="C1270" s="27"/>
      <c r="D1270" s="19"/>
      <c r="E1270" s="28"/>
    </row>
    <row r="1271" spans="1:5" ht="23.25" customHeight="1">
      <c r="A1271" s="11"/>
      <c r="B1271" s="11"/>
      <c r="C1271" s="27"/>
      <c r="D1271" s="19"/>
      <c r="E1271" s="28"/>
    </row>
    <row r="1272" spans="1:5" ht="23.25" customHeight="1">
      <c r="A1272" s="11"/>
      <c r="B1272" s="11"/>
      <c r="C1272" s="27"/>
      <c r="D1272" s="19"/>
      <c r="E1272" s="28"/>
    </row>
    <row r="1273" spans="1:5" ht="23.25" customHeight="1">
      <c r="A1273" s="11"/>
      <c r="B1273" s="11"/>
      <c r="C1273" s="27"/>
      <c r="D1273" s="19"/>
      <c r="E1273" s="28"/>
    </row>
    <row r="1274" spans="1:5" ht="23.25" customHeight="1">
      <c r="A1274" s="11"/>
      <c r="B1274" s="11"/>
      <c r="C1274" s="27"/>
      <c r="D1274" s="19"/>
      <c r="E1274" s="28"/>
    </row>
    <row r="1275" spans="1:5" ht="23.25" customHeight="1">
      <c r="A1275" s="11"/>
      <c r="B1275" s="11"/>
      <c r="C1275" s="27"/>
      <c r="D1275" s="19"/>
      <c r="E1275" s="28"/>
    </row>
    <row r="1276" spans="1:5" ht="23.25" customHeight="1">
      <c r="A1276" s="11"/>
      <c r="B1276" s="11"/>
      <c r="C1276" s="27"/>
      <c r="D1276" s="19"/>
      <c r="E1276" s="28"/>
    </row>
    <row r="1277" spans="1:5" ht="23.25" customHeight="1">
      <c r="A1277" s="11"/>
      <c r="B1277" s="11"/>
      <c r="C1277" s="27"/>
      <c r="D1277" s="19"/>
      <c r="E1277" s="28"/>
    </row>
    <row r="1278" spans="1:5" ht="23.25" customHeight="1">
      <c r="A1278" s="11"/>
      <c r="B1278" s="11"/>
      <c r="C1278" s="27"/>
      <c r="D1278" s="19"/>
      <c r="E1278" s="28"/>
    </row>
    <row r="1279" spans="1:5" ht="23.25" customHeight="1">
      <c r="A1279" s="11"/>
      <c r="B1279" s="11"/>
      <c r="C1279" s="27"/>
      <c r="D1279" s="19"/>
      <c r="E1279" s="28"/>
    </row>
    <row r="1280" spans="1:5" ht="23.25" customHeight="1">
      <c r="A1280" s="11"/>
      <c r="B1280" s="11"/>
      <c r="C1280" s="27"/>
      <c r="D1280" s="19"/>
      <c r="E1280" s="28"/>
    </row>
    <row r="1281" spans="1:5" ht="23.25" customHeight="1">
      <c r="A1281" s="11"/>
      <c r="B1281" s="11"/>
      <c r="C1281" s="27"/>
      <c r="D1281" s="19"/>
      <c r="E1281" s="28"/>
    </row>
    <row r="1282" spans="1:5" ht="23.25" customHeight="1">
      <c r="A1282" s="11"/>
      <c r="B1282" s="11"/>
      <c r="C1282" s="27"/>
      <c r="D1282" s="19"/>
      <c r="E1282" s="28"/>
    </row>
    <row r="1283" spans="1:5" ht="23.25" customHeight="1">
      <c r="A1283" s="11"/>
      <c r="B1283" s="11"/>
      <c r="C1283" s="27"/>
      <c r="D1283" s="19"/>
      <c r="E1283" s="28"/>
    </row>
    <row r="1284" spans="1:5" ht="23.25" customHeight="1">
      <c r="A1284" s="11"/>
      <c r="B1284" s="11"/>
      <c r="C1284" s="27"/>
      <c r="D1284" s="19"/>
      <c r="E1284" s="28"/>
    </row>
    <row r="1285" spans="1:5" ht="23.25" customHeight="1">
      <c r="A1285" s="11"/>
      <c r="B1285" s="11"/>
      <c r="C1285" s="27"/>
      <c r="D1285" s="19"/>
      <c r="E1285" s="28"/>
    </row>
    <row r="1286" spans="1:5" ht="23.25" customHeight="1">
      <c r="A1286" s="11"/>
      <c r="B1286" s="11"/>
      <c r="C1286" s="27"/>
      <c r="D1286" s="19"/>
      <c r="E1286" s="28"/>
    </row>
    <row r="1287" spans="1:5" ht="23.25" customHeight="1">
      <c r="A1287" s="11"/>
      <c r="B1287" s="11"/>
      <c r="C1287" s="27"/>
      <c r="D1287" s="19"/>
      <c r="E1287" s="28"/>
    </row>
    <row r="1288" spans="1:5" ht="23.25" customHeight="1">
      <c r="A1288" s="11"/>
      <c r="B1288" s="11"/>
      <c r="C1288" s="27"/>
      <c r="D1288" s="19"/>
      <c r="E1288" s="28"/>
    </row>
    <row r="1289" spans="1:5" ht="23.25" customHeight="1">
      <c r="A1289" s="11"/>
      <c r="B1289" s="11"/>
      <c r="C1289" s="27"/>
      <c r="D1289" s="19"/>
      <c r="E1289" s="28"/>
    </row>
    <row r="1290" spans="1:5" ht="23.25" customHeight="1">
      <c r="A1290" s="11"/>
      <c r="B1290" s="11"/>
      <c r="C1290" s="27"/>
      <c r="D1290" s="19"/>
      <c r="E1290" s="28"/>
    </row>
    <row r="1291" spans="1:5" ht="23.25" customHeight="1">
      <c r="A1291" s="11"/>
      <c r="B1291" s="11"/>
      <c r="C1291" s="27"/>
      <c r="D1291" s="19"/>
      <c r="E1291" s="28"/>
    </row>
    <row r="1292" spans="1:5" ht="23.25" customHeight="1">
      <c r="A1292" s="11"/>
      <c r="B1292" s="11"/>
      <c r="C1292" s="27"/>
      <c r="D1292" s="19"/>
      <c r="E1292" s="28"/>
    </row>
    <row r="1293" spans="1:5" ht="23.25" customHeight="1">
      <c r="A1293" s="11"/>
      <c r="B1293" s="11"/>
      <c r="C1293" s="27"/>
      <c r="D1293" s="19"/>
      <c r="E1293" s="28"/>
    </row>
    <row r="1294" spans="1:5" ht="23.25" customHeight="1">
      <c r="A1294" s="11"/>
      <c r="B1294" s="11"/>
      <c r="C1294" s="27"/>
      <c r="D1294" s="19"/>
      <c r="E1294" s="28"/>
    </row>
    <row r="1295" spans="1:5" ht="23.25" customHeight="1">
      <c r="A1295" s="11"/>
      <c r="B1295" s="11"/>
      <c r="C1295" s="27"/>
      <c r="D1295" s="19"/>
      <c r="E1295" s="28"/>
    </row>
    <row r="1296" spans="1:5" ht="23.25" customHeight="1">
      <c r="A1296" s="11"/>
      <c r="B1296" s="11"/>
      <c r="C1296" s="27"/>
      <c r="D1296" s="19"/>
      <c r="E1296" s="28"/>
    </row>
    <row r="1297" spans="1:5" ht="23.25" customHeight="1">
      <c r="A1297" s="11"/>
      <c r="B1297" s="11"/>
      <c r="C1297" s="27"/>
      <c r="D1297" s="19"/>
      <c r="E1297" s="28"/>
    </row>
    <row r="1298" spans="1:5" ht="23.25" customHeight="1">
      <c r="A1298" s="11"/>
      <c r="B1298" s="11"/>
      <c r="C1298" s="27"/>
      <c r="D1298" s="19"/>
      <c r="E1298" s="28"/>
    </row>
    <row r="1299" spans="1:5" ht="23.25" customHeight="1">
      <c r="A1299" s="11"/>
      <c r="B1299" s="11"/>
      <c r="C1299" s="27"/>
      <c r="D1299" s="19"/>
      <c r="E1299" s="28"/>
    </row>
    <row r="1300" spans="1:5" ht="23.25" customHeight="1">
      <c r="A1300" s="11"/>
      <c r="B1300" s="11"/>
      <c r="C1300" s="27"/>
      <c r="D1300" s="19"/>
      <c r="E1300" s="28"/>
    </row>
    <row r="1301" spans="1:5" ht="23.25" customHeight="1">
      <c r="A1301" s="11"/>
      <c r="B1301" s="11"/>
      <c r="C1301" s="27"/>
      <c r="D1301" s="19"/>
      <c r="E1301" s="28"/>
    </row>
    <row r="1302" spans="1:5" ht="23.25" customHeight="1">
      <c r="A1302" s="11"/>
      <c r="B1302" s="11"/>
      <c r="C1302" s="27"/>
      <c r="D1302" s="19"/>
      <c r="E1302" s="28"/>
    </row>
    <row r="1303" spans="1:5" ht="23.25" customHeight="1">
      <c r="A1303" s="11"/>
      <c r="B1303" s="11"/>
      <c r="C1303" s="27"/>
      <c r="D1303" s="19"/>
      <c r="E1303" s="28"/>
    </row>
    <row r="1304" spans="1:5" ht="23.25" customHeight="1">
      <c r="A1304" s="11"/>
      <c r="B1304" s="11"/>
      <c r="C1304" s="27"/>
      <c r="D1304" s="19"/>
      <c r="E1304" s="28"/>
    </row>
    <row r="1305" spans="1:5" ht="23.25" customHeight="1">
      <c r="A1305" s="11"/>
      <c r="B1305" s="11"/>
      <c r="C1305" s="27"/>
      <c r="D1305" s="19"/>
      <c r="E1305" s="28"/>
    </row>
    <row r="1306" spans="1:5" ht="23.25" customHeight="1">
      <c r="A1306" s="11"/>
      <c r="B1306" s="11"/>
      <c r="C1306" s="27"/>
      <c r="D1306" s="19"/>
      <c r="E1306" s="28"/>
    </row>
    <row r="1307" spans="1:5" ht="23.25" customHeight="1">
      <c r="A1307" s="11"/>
      <c r="B1307" s="11"/>
      <c r="C1307" s="27"/>
      <c r="D1307" s="19"/>
      <c r="E1307" s="28"/>
    </row>
    <row r="1308" spans="1:5" ht="23.25" customHeight="1">
      <c r="A1308" s="11"/>
      <c r="B1308" s="11"/>
      <c r="C1308" s="27"/>
      <c r="D1308" s="19"/>
      <c r="E1308" s="28"/>
    </row>
    <row r="1309" spans="1:5" ht="23.25" customHeight="1">
      <c r="A1309" s="11"/>
      <c r="B1309" s="11"/>
      <c r="C1309" s="27"/>
      <c r="D1309" s="19"/>
      <c r="E1309" s="28"/>
    </row>
    <row r="1310" spans="1:5" ht="23.25" customHeight="1">
      <c r="A1310" s="11"/>
      <c r="B1310" s="11"/>
      <c r="C1310" s="27"/>
      <c r="D1310" s="19"/>
      <c r="E1310" s="28"/>
    </row>
    <row r="1311" spans="1:5" ht="23.25" customHeight="1">
      <c r="A1311" s="11"/>
      <c r="B1311" s="11"/>
      <c r="C1311" s="27"/>
      <c r="D1311" s="19"/>
      <c r="E1311" s="28"/>
    </row>
    <row r="1312" spans="1:5" ht="23.25" customHeight="1">
      <c r="A1312" s="11"/>
      <c r="B1312" s="11"/>
      <c r="C1312" s="27"/>
      <c r="D1312" s="19"/>
      <c r="E1312" s="28"/>
    </row>
    <row r="1313" spans="1:5" ht="23.25" customHeight="1">
      <c r="A1313" s="11"/>
      <c r="B1313" s="11"/>
      <c r="C1313" s="27"/>
      <c r="D1313" s="19"/>
      <c r="E1313" s="28"/>
    </row>
    <row r="1314" spans="1:5" ht="23.25" customHeight="1">
      <c r="A1314" s="11"/>
      <c r="B1314" s="11"/>
      <c r="C1314" s="27"/>
      <c r="D1314" s="19"/>
      <c r="E1314" s="28"/>
    </row>
    <row r="1315" spans="1:5" ht="23.25" customHeight="1">
      <c r="A1315" s="11"/>
      <c r="B1315" s="11"/>
      <c r="C1315" s="27"/>
      <c r="D1315" s="19"/>
      <c r="E1315" s="28"/>
    </row>
    <row r="1316" spans="1:5" ht="23.25" customHeight="1">
      <c r="A1316" s="11"/>
      <c r="B1316" s="11"/>
      <c r="C1316" s="27"/>
      <c r="D1316" s="19"/>
      <c r="E1316" s="28"/>
    </row>
    <row r="1317" spans="1:5" ht="23.25" customHeight="1">
      <c r="A1317" s="11"/>
      <c r="B1317" s="11"/>
      <c r="C1317" s="27"/>
      <c r="D1317" s="19"/>
      <c r="E1317" s="28"/>
    </row>
    <row r="1318" spans="1:5" ht="23.25" customHeight="1">
      <c r="A1318" s="11"/>
      <c r="B1318" s="11"/>
      <c r="C1318" s="27"/>
      <c r="D1318" s="19"/>
      <c r="E1318" s="28"/>
    </row>
    <row r="1319" spans="1:5" ht="23.25" customHeight="1">
      <c r="A1319" s="11"/>
      <c r="B1319" s="11"/>
      <c r="C1319" s="27"/>
      <c r="D1319" s="19"/>
      <c r="E1319" s="28"/>
    </row>
    <row r="1320" spans="1:5" ht="23.25" customHeight="1">
      <c r="A1320" s="11"/>
      <c r="B1320" s="11"/>
      <c r="C1320" s="27"/>
      <c r="D1320" s="19"/>
      <c r="E1320" s="28"/>
    </row>
    <row r="1321" spans="1:5" ht="23.25" customHeight="1">
      <c r="A1321" s="11"/>
      <c r="B1321" s="11"/>
      <c r="C1321" s="27"/>
      <c r="D1321" s="19"/>
      <c r="E1321" s="28"/>
    </row>
    <row r="1322" spans="1:5" ht="23.25" customHeight="1">
      <c r="A1322" s="11"/>
      <c r="B1322" s="11"/>
      <c r="C1322" s="27"/>
      <c r="D1322" s="19"/>
      <c r="E1322" s="28"/>
    </row>
    <row r="1323" spans="1:5" ht="23.25" customHeight="1">
      <c r="A1323" s="11"/>
      <c r="B1323" s="11"/>
      <c r="C1323" s="27"/>
      <c r="D1323" s="19"/>
      <c r="E1323" s="28"/>
    </row>
    <row r="1324" spans="1:5" ht="23.25" customHeight="1">
      <c r="A1324" s="11"/>
      <c r="B1324" s="11"/>
      <c r="C1324" s="27"/>
      <c r="D1324" s="19"/>
      <c r="E1324" s="28"/>
    </row>
    <row r="1325" spans="1:5" ht="23.25" customHeight="1">
      <c r="A1325" s="11"/>
      <c r="B1325" s="11"/>
      <c r="C1325" s="27"/>
      <c r="D1325" s="19"/>
      <c r="E1325" s="28"/>
    </row>
    <row r="1326" spans="1:5" ht="23.25" customHeight="1">
      <c r="A1326" s="11"/>
      <c r="B1326" s="11"/>
      <c r="C1326" s="27"/>
      <c r="D1326" s="19"/>
      <c r="E1326" s="28"/>
    </row>
    <row r="1327" spans="1:5" ht="23.25" customHeight="1">
      <c r="A1327" s="11"/>
      <c r="B1327" s="11"/>
      <c r="C1327" s="27"/>
      <c r="D1327" s="19"/>
      <c r="E1327" s="28"/>
    </row>
    <row r="1328" spans="1:5" ht="23.25" customHeight="1">
      <c r="A1328" s="11"/>
      <c r="B1328" s="11"/>
      <c r="C1328" s="27"/>
      <c r="D1328" s="19"/>
      <c r="E1328" s="28"/>
    </row>
    <row r="1329" spans="1:5" ht="23.25" customHeight="1">
      <c r="A1329" s="11"/>
      <c r="B1329" s="11"/>
      <c r="C1329" s="27"/>
      <c r="D1329" s="19"/>
      <c r="E1329" s="28"/>
    </row>
    <row r="1330" spans="1:5" ht="23.25" customHeight="1">
      <c r="A1330" s="11"/>
      <c r="B1330" s="11"/>
      <c r="C1330" s="27"/>
      <c r="D1330" s="19"/>
      <c r="E1330" s="28"/>
    </row>
    <row r="1331" spans="1:5" ht="23.25" customHeight="1">
      <c r="A1331" s="11"/>
      <c r="B1331" s="11"/>
      <c r="C1331" s="27"/>
      <c r="D1331" s="19"/>
      <c r="E1331" s="28"/>
    </row>
    <row r="1332" spans="1:5" ht="23.25" customHeight="1">
      <c r="A1332" s="11"/>
      <c r="B1332" s="11"/>
      <c r="C1332" s="27"/>
      <c r="D1332" s="19"/>
      <c r="E1332" s="28"/>
    </row>
    <row r="1333" spans="1:5" ht="23.25" customHeight="1">
      <c r="A1333" s="11"/>
      <c r="B1333" s="11"/>
      <c r="C1333" s="27"/>
      <c r="D1333" s="19"/>
      <c r="E1333" s="28"/>
    </row>
    <row r="1334" spans="1:5" ht="23.25" customHeight="1">
      <c r="A1334" s="11"/>
      <c r="B1334" s="11"/>
      <c r="C1334" s="27"/>
      <c r="D1334" s="19"/>
      <c r="E1334" s="28"/>
    </row>
    <row r="1335" spans="1:5" ht="23.25" customHeight="1">
      <c r="A1335" s="11"/>
      <c r="B1335" s="11"/>
      <c r="C1335" s="27"/>
      <c r="D1335" s="19"/>
      <c r="E1335" s="28"/>
    </row>
    <row r="1336" spans="1:5" ht="23.25" customHeight="1">
      <c r="A1336" s="11"/>
      <c r="B1336" s="11"/>
      <c r="C1336" s="27"/>
      <c r="D1336" s="19"/>
      <c r="E1336" s="28"/>
    </row>
    <row r="1337" spans="1:5" ht="23.25" customHeight="1">
      <c r="A1337" s="11"/>
      <c r="B1337" s="11"/>
      <c r="C1337" s="27"/>
      <c r="D1337" s="19"/>
      <c r="E1337" s="28"/>
    </row>
    <row r="1338" spans="1:5" ht="23.25" customHeight="1">
      <c r="A1338" s="11"/>
      <c r="B1338" s="11"/>
      <c r="C1338" s="27"/>
      <c r="D1338" s="19"/>
      <c r="E1338" s="28"/>
    </row>
    <row r="1339" spans="1:5" ht="23.25" customHeight="1">
      <c r="A1339" s="11"/>
      <c r="B1339" s="11"/>
      <c r="C1339" s="27"/>
      <c r="D1339" s="19"/>
      <c r="E1339" s="28"/>
    </row>
    <row r="1340" spans="1:5" ht="23.25" customHeight="1">
      <c r="A1340" s="11"/>
      <c r="B1340" s="11"/>
      <c r="C1340" s="27"/>
      <c r="D1340" s="19"/>
      <c r="E1340" s="28"/>
    </row>
    <row r="1341" spans="1:5" ht="23.25" customHeight="1">
      <c r="A1341" s="11"/>
      <c r="B1341" s="11"/>
      <c r="C1341" s="27"/>
      <c r="D1341" s="19"/>
      <c r="E1341" s="28"/>
    </row>
    <row r="1342" spans="1:5" ht="23.25" customHeight="1">
      <c r="A1342" s="11"/>
      <c r="B1342" s="11"/>
      <c r="C1342" s="27"/>
      <c r="D1342" s="19"/>
      <c r="E1342" s="28"/>
    </row>
    <row r="1343" spans="1:5" ht="23.25" customHeight="1">
      <c r="A1343" s="11"/>
      <c r="B1343" s="11"/>
      <c r="C1343" s="27"/>
      <c r="D1343" s="19"/>
      <c r="E1343" s="28"/>
    </row>
    <row r="1344" spans="1:5" ht="23.25" customHeight="1">
      <c r="A1344" s="11"/>
      <c r="B1344" s="11"/>
      <c r="C1344" s="27"/>
      <c r="D1344" s="19"/>
      <c r="E1344" s="28"/>
    </row>
    <row r="1345" spans="1:5" ht="23.25" customHeight="1">
      <c r="A1345" s="11"/>
      <c r="B1345" s="11"/>
      <c r="C1345" s="27"/>
      <c r="D1345" s="19"/>
      <c r="E1345" s="28"/>
    </row>
    <row r="1346" spans="1:5" ht="23.25" customHeight="1">
      <c r="A1346" s="11"/>
      <c r="B1346" s="11"/>
      <c r="C1346" s="27"/>
      <c r="D1346" s="19"/>
      <c r="E1346" s="28"/>
    </row>
    <row r="1347" spans="1:5" ht="23.25" customHeight="1">
      <c r="A1347" s="11"/>
      <c r="B1347" s="11"/>
      <c r="C1347" s="27"/>
      <c r="D1347" s="19"/>
      <c r="E1347" s="28"/>
    </row>
    <row r="1348" spans="1:5" ht="23.25" customHeight="1">
      <c r="A1348" s="11"/>
      <c r="B1348" s="11"/>
      <c r="C1348" s="27"/>
      <c r="D1348" s="19"/>
      <c r="E1348" s="28"/>
    </row>
    <row r="1349" spans="1:5" ht="23.25" customHeight="1">
      <c r="A1349" s="11"/>
      <c r="B1349" s="11"/>
      <c r="C1349" s="27"/>
      <c r="D1349" s="19"/>
      <c r="E1349" s="28"/>
    </row>
    <row r="1350" spans="1:5" ht="23.25" customHeight="1">
      <c r="A1350" s="11"/>
      <c r="B1350" s="11"/>
      <c r="C1350" s="27"/>
      <c r="D1350" s="19"/>
      <c r="E1350" s="28"/>
    </row>
    <row r="1351" spans="1:5" ht="23.25" customHeight="1">
      <c r="A1351" s="11"/>
      <c r="B1351" s="11"/>
      <c r="C1351" s="27"/>
      <c r="D1351" s="19"/>
      <c r="E1351" s="28"/>
    </row>
    <row r="1352" spans="1:5" ht="23.25" customHeight="1">
      <c r="A1352" s="11"/>
      <c r="B1352" s="11"/>
      <c r="C1352" s="27"/>
      <c r="D1352" s="19"/>
      <c r="E1352" s="28"/>
    </row>
    <row r="1353" spans="1:5" ht="23.25" customHeight="1">
      <c r="A1353" s="11"/>
      <c r="B1353" s="11"/>
      <c r="C1353" s="27"/>
      <c r="D1353" s="19"/>
      <c r="E1353" s="28"/>
    </row>
    <row r="1354" spans="1:5" ht="23.25" customHeight="1">
      <c r="A1354" s="11"/>
      <c r="B1354" s="11"/>
      <c r="C1354" s="27"/>
      <c r="D1354" s="19"/>
      <c r="E1354" s="28"/>
    </row>
    <row r="1355" spans="1:5" ht="23.25" customHeight="1">
      <c r="A1355" s="11"/>
      <c r="B1355" s="11"/>
      <c r="C1355" s="27"/>
      <c r="D1355" s="19"/>
      <c r="E1355" s="28"/>
    </row>
    <row r="1356" spans="1:5" ht="23.25" customHeight="1">
      <c r="A1356" s="11"/>
      <c r="B1356" s="11"/>
      <c r="C1356" s="27"/>
      <c r="D1356" s="19"/>
      <c r="E1356" s="28"/>
    </row>
    <row r="1357" spans="1:5" ht="23.25" customHeight="1">
      <c r="A1357" s="11"/>
      <c r="B1357" s="11"/>
      <c r="C1357" s="27"/>
      <c r="D1357" s="19"/>
      <c r="E1357" s="28"/>
    </row>
    <row r="1358" spans="1:5" ht="23.25" customHeight="1">
      <c r="A1358" s="11"/>
      <c r="B1358" s="11"/>
      <c r="C1358" s="27"/>
      <c r="D1358" s="19"/>
      <c r="E1358" s="28"/>
    </row>
    <row r="1359" spans="1:5" ht="23.25" customHeight="1">
      <c r="A1359" s="11"/>
      <c r="B1359" s="11"/>
      <c r="C1359" s="27"/>
      <c r="D1359" s="19"/>
      <c r="E1359" s="28"/>
    </row>
    <row r="1360" spans="1:5" ht="23.25" customHeight="1">
      <c r="A1360" s="11"/>
      <c r="B1360" s="11"/>
      <c r="C1360" s="27"/>
      <c r="D1360" s="19"/>
      <c r="E1360" s="28"/>
    </row>
    <row r="1361" spans="1:5" ht="23.25" customHeight="1">
      <c r="A1361" s="11"/>
      <c r="B1361" s="11"/>
      <c r="C1361" s="27"/>
      <c r="D1361" s="19"/>
      <c r="E1361" s="28"/>
    </row>
    <row r="1362" spans="1:5" ht="23.25" customHeight="1">
      <c r="A1362" s="11"/>
      <c r="B1362" s="11"/>
      <c r="C1362" s="27"/>
      <c r="D1362" s="19"/>
      <c r="E1362" s="28"/>
    </row>
    <row r="1363" spans="1:5" ht="23.25" customHeight="1">
      <c r="A1363" s="11"/>
      <c r="B1363" s="11"/>
      <c r="C1363" s="27"/>
      <c r="D1363" s="19"/>
      <c r="E1363" s="28"/>
    </row>
    <row r="1364" spans="1:5" ht="23.25" customHeight="1">
      <c r="A1364" s="11"/>
      <c r="B1364" s="11"/>
      <c r="C1364" s="27"/>
      <c r="D1364" s="19"/>
      <c r="E1364" s="28"/>
    </row>
    <row r="1365" spans="1:5" ht="23.25" customHeight="1">
      <c r="A1365" s="11"/>
      <c r="B1365" s="11"/>
      <c r="C1365" s="27"/>
      <c r="D1365" s="19"/>
      <c r="E1365" s="28"/>
    </row>
    <row r="1366" spans="1:5" ht="23.25" customHeight="1">
      <c r="A1366" s="11"/>
      <c r="B1366" s="11"/>
      <c r="C1366" s="27"/>
      <c r="D1366" s="19"/>
      <c r="E1366" s="28"/>
    </row>
    <row r="1367" spans="1:5" ht="23.25" customHeight="1">
      <c r="A1367" s="11"/>
      <c r="B1367" s="11"/>
      <c r="C1367" s="27"/>
      <c r="D1367" s="19"/>
      <c r="E1367" s="28"/>
    </row>
    <row r="1368" spans="1:5" ht="23.25" customHeight="1">
      <c r="A1368" s="11"/>
      <c r="B1368" s="11"/>
      <c r="C1368" s="27"/>
      <c r="D1368" s="19"/>
      <c r="E1368" s="28"/>
    </row>
    <row r="1369" spans="1:5" ht="23.25" customHeight="1">
      <c r="A1369" s="11"/>
      <c r="B1369" s="11"/>
      <c r="C1369" s="27"/>
      <c r="D1369" s="19"/>
      <c r="E1369" s="28"/>
    </row>
    <row r="1370" spans="1:5" ht="23.25" customHeight="1">
      <c r="A1370" s="11"/>
      <c r="B1370" s="11"/>
      <c r="C1370" s="27"/>
      <c r="D1370" s="19"/>
      <c r="E1370" s="28"/>
    </row>
    <row r="1371" spans="1:5" ht="23.25" customHeight="1">
      <c r="A1371" s="11"/>
      <c r="B1371" s="11"/>
      <c r="C1371" s="27"/>
      <c r="D1371" s="19"/>
      <c r="E1371" s="28"/>
    </row>
    <row r="1372" spans="1:5" ht="23.25" customHeight="1">
      <c r="A1372" s="11"/>
      <c r="B1372" s="11"/>
      <c r="C1372" s="27"/>
      <c r="D1372" s="19"/>
      <c r="E1372" s="28"/>
    </row>
    <row r="1373" spans="1:5" ht="23.25" customHeight="1">
      <c r="A1373" s="11"/>
      <c r="B1373" s="11"/>
      <c r="C1373" s="27"/>
      <c r="D1373" s="19"/>
      <c r="E1373" s="28"/>
    </row>
    <row r="1374" spans="1:5" ht="23.25" customHeight="1">
      <c r="A1374" s="11"/>
      <c r="B1374" s="11"/>
      <c r="C1374" s="27"/>
      <c r="D1374" s="19"/>
      <c r="E1374" s="28"/>
    </row>
    <row r="1375" spans="1:5" ht="23.25" customHeight="1">
      <c r="A1375" s="11"/>
      <c r="B1375" s="11"/>
      <c r="C1375" s="27"/>
      <c r="D1375" s="19"/>
      <c r="E1375" s="28"/>
    </row>
    <row r="1376" spans="1:5" ht="23.25" customHeight="1">
      <c r="A1376" s="11"/>
      <c r="B1376" s="11"/>
      <c r="C1376" s="27"/>
      <c r="D1376" s="19"/>
      <c r="E1376" s="28"/>
    </row>
    <row r="1377" spans="1:5" ht="23.25" customHeight="1">
      <c r="A1377" s="11"/>
      <c r="B1377" s="11"/>
      <c r="C1377" s="27"/>
      <c r="D1377" s="19"/>
      <c r="E1377" s="28"/>
    </row>
    <row r="1378" spans="1:5" ht="23.25" customHeight="1">
      <c r="A1378" s="11"/>
      <c r="B1378" s="11"/>
      <c r="C1378" s="27"/>
      <c r="D1378" s="19"/>
      <c r="E1378" s="28"/>
    </row>
    <row r="1379" spans="1:5" ht="23.25" customHeight="1">
      <c r="A1379" s="11"/>
      <c r="B1379" s="11"/>
      <c r="C1379" s="27"/>
      <c r="D1379" s="19"/>
      <c r="E1379" s="28"/>
    </row>
    <row r="1380" spans="1:5" ht="23.25" customHeight="1">
      <c r="A1380" s="11"/>
      <c r="B1380" s="11"/>
      <c r="C1380" s="27"/>
      <c r="D1380" s="19"/>
      <c r="E1380" s="28"/>
    </row>
    <row r="1381" spans="1:5" ht="23.25" customHeight="1">
      <c r="A1381" s="11"/>
      <c r="B1381" s="11"/>
      <c r="C1381" s="27"/>
      <c r="D1381" s="19"/>
      <c r="E1381" s="28"/>
    </row>
    <row r="1382" spans="1:5" ht="23.25" customHeight="1">
      <c r="A1382" s="11"/>
      <c r="B1382" s="11"/>
      <c r="C1382" s="27"/>
      <c r="D1382" s="19"/>
      <c r="E1382" s="28"/>
    </row>
    <row r="1383" spans="1:5" ht="23.25" customHeight="1">
      <c r="A1383" s="11"/>
      <c r="B1383" s="11"/>
      <c r="C1383" s="27"/>
      <c r="D1383" s="19"/>
      <c r="E1383" s="28"/>
    </row>
  </sheetData>
  <sheetProtection password="DD49" sheet="1" objects="1" scenarios="1"/>
  <mergeCells count="1">
    <mergeCell ref="A2:D2"/>
  </mergeCells>
  <phoneticPr fontId="12" type="noConversion"/>
  <conditionalFormatting sqref="D1 D3">
    <cfRule type="cellIs" dxfId="8" priority="8" operator="equal">
      <formula>"ERROR"</formula>
    </cfRule>
    <cfRule type="cellIs" dxfId="7" priority="9" operator="equal">
      <formula>"INCOMPLETO"</formula>
    </cfRule>
    <cfRule type="cellIs" dxfId="6" priority="10" operator="equal">
      <formula>"COMPLETO"</formula>
    </cfRule>
  </conditionalFormatting>
  <conditionalFormatting sqref="A1:A3">
    <cfRule type="expression" dxfId="5" priority="395">
      <formula>D1:D6="COMPLETO"</formula>
    </cfRule>
    <cfRule type="expression" dxfId="4" priority="396">
      <formula>D1:D6="ERROR"</formula>
    </cfRule>
    <cfRule type="expression" dxfId="3" priority="397">
      <formula>D1:D6="INCOMPLETO"</formula>
    </cfRule>
  </conditionalFormatting>
  <conditionalFormatting sqref="C1 C3">
    <cfRule type="expression" dxfId="2" priority="398">
      <formula>D1:D6="ERROR"</formula>
    </cfRule>
    <cfRule type="expression" dxfId="1" priority="399">
      <formula>D1:D6="INCOMPLETO"</formula>
    </cfRule>
    <cfRule type="expression" dxfId="0" priority="400">
      <formula>D1:D6="COMPLETO"</formula>
    </cfRule>
  </conditionalFormatting>
  <pageMargins left="0.70866141732283472" right="0.70866141732283472" top="0.74803149606299213" bottom="0.74803149606299213" header="0.31496062992125984" footer="0.31496062992125984"/>
  <pageSetup fitToHeight="20" orientation="landscape" verticalDpi="300" r:id="rId1"/>
  <headerFooter>
    <oddHeader>&amp;CMINISTERIO DE SALUD Y PROTECCIÓN SOCIAL
PLAN DE ACCIÓN 2013</oddHeader>
    <oddFooter>&amp;L25/01/2013&amp;RACTIVIDADES - PLAN FORMULADO
Oficina Asesora de Planeación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AP1000"/>
  <sheetViews>
    <sheetView tabSelected="1" topLeftCell="D1" zoomScaleNormal="100" workbookViewId="0">
      <pane xSplit="3" ySplit="8" topLeftCell="G9" activePane="bottomRight" state="frozen"/>
      <selection activeCell="D1" sqref="D1"/>
      <selection pane="topRight" activeCell="G1" sqref="G1"/>
      <selection pane="bottomLeft" activeCell="D9" sqref="D9"/>
      <selection pane="bottomRight" activeCell="E16" sqref="E16"/>
    </sheetView>
  </sheetViews>
  <sheetFormatPr baseColWidth="10" defaultRowHeight="15"/>
  <cols>
    <col min="1" max="2" width="8.28515625" style="6" customWidth="1"/>
    <col min="3" max="3" width="9.85546875" style="6" customWidth="1"/>
    <col min="4" max="4" width="10.7109375" style="6" customWidth="1"/>
    <col min="5" max="5" width="59.5703125" style="6" customWidth="1"/>
    <col min="6" max="6" width="36" style="6" customWidth="1"/>
    <col min="7" max="7" width="6.7109375" style="6" customWidth="1"/>
    <col min="8" max="8" width="8.42578125" style="6" customWidth="1"/>
    <col min="9" max="9" width="17.28515625" style="6" customWidth="1"/>
    <col min="10" max="10" width="16.140625" style="6" hidden="1" customWidth="1"/>
    <col min="11" max="11" width="8.85546875" style="6" customWidth="1"/>
    <col min="12" max="12" width="16.7109375" style="6" customWidth="1"/>
    <col min="13" max="13" width="13.7109375" style="6" customWidth="1"/>
    <col min="14" max="14" width="4.7109375" style="6" customWidth="1"/>
    <col min="15" max="15" width="8.85546875" style="6" customWidth="1"/>
    <col min="16" max="16" width="16.7109375" style="6" customWidth="1"/>
    <col min="17" max="17" width="13.5703125" style="6" customWidth="1"/>
    <col min="18" max="18" width="4.7109375" style="6" customWidth="1"/>
    <col min="19" max="19" width="8.85546875" style="6" customWidth="1"/>
    <col min="20" max="20" width="16.7109375" style="6" customWidth="1"/>
    <col min="21" max="21" width="13.7109375" style="6" customWidth="1"/>
    <col min="22" max="22" width="4.7109375" style="6" customWidth="1"/>
    <col min="23" max="23" width="8.85546875" style="6" customWidth="1"/>
    <col min="24" max="24" width="16.7109375" style="6" customWidth="1"/>
    <col min="25" max="25" width="13.7109375" style="6" customWidth="1"/>
    <col min="26" max="26" width="4.7109375" style="6" customWidth="1"/>
    <col min="27" max="27" width="8" style="6" hidden="1" customWidth="1"/>
    <col min="28" max="29" width="7.140625" style="6" hidden="1" customWidth="1"/>
    <col min="30" max="42" width="11.42578125" style="6" hidden="1" customWidth="1"/>
    <col min="43" max="16384" width="11.42578125" style="6"/>
  </cols>
  <sheetData>
    <row r="1" spans="1:30" ht="16.5" customHeight="1">
      <c r="C1" s="69"/>
      <c r="D1" s="9"/>
      <c r="E1" s="69"/>
      <c r="F1" s="69"/>
      <c r="H1" s="10"/>
      <c r="I1" s="9"/>
      <c r="J1" s="24"/>
      <c r="K1" s="10"/>
    </row>
    <row r="2" spans="1:30" ht="47.25" customHeight="1">
      <c r="C2" s="69"/>
      <c r="D2" s="68" t="s">
        <v>2475</v>
      </c>
      <c r="E2" s="67"/>
      <c r="F2" s="67"/>
      <c r="G2" s="67"/>
      <c r="H2" s="10"/>
      <c r="I2" s="9"/>
      <c r="J2" s="24"/>
      <c r="K2" s="10"/>
    </row>
    <row r="3" spans="1:30" ht="15.75" hidden="1" customHeight="1">
      <c r="C3" s="69"/>
      <c r="D3" s="9"/>
      <c r="E3" s="69"/>
      <c r="F3" s="69"/>
      <c r="H3" s="10"/>
      <c r="I3" s="9"/>
      <c r="J3" s="24"/>
      <c r="K3" s="10"/>
    </row>
    <row r="4" spans="1:30" ht="16.5" hidden="1" customHeight="1">
      <c r="C4" s="69"/>
      <c r="D4" s="9"/>
      <c r="E4" s="69"/>
      <c r="F4" s="69"/>
      <c r="H4" s="10"/>
      <c r="I4" s="9"/>
      <c r="J4" s="24"/>
      <c r="K4" s="10"/>
    </row>
    <row r="5" spans="1:30" ht="16.5" hidden="1" customHeight="1">
      <c r="C5" s="69"/>
      <c r="D5" s="9"/>
      <c r="E5" s="69"/>
      <c r="F5" s="69"/>
      <c r="H5" s="10"/>
      <c r="I5" s="9"/>
      <c r="J5" s="24"/>
      <c r="K5" s="10"/>
    </row>
    <row r="6" spans="1:30" ht="16.5" hidden="1" customHeight="1">
      <c r="C6" s="69"/>
      <c r="D6" s="9"/>
      <c r="E6" s="69"/>
      <c r="F6" s="69"/>
      <c r="H6" s="10"/>
      <c r="I6" s="9"/>
      <c r="J6" s="24"/>
      <c r="K6" s="10"/>
    </row>
    <row r="7" spans="1:30" ht="16.5" customHeight="1">
      <c r="C7" s="69"/>
      <c r="D7" s="9"/>
      <c r="E7" s="69"/>
      <c r="F7" s="69"/>
      <c r="H7" s="10"/>
      <c r="I7" s="9"/>
      <c r="J7" s="24"/>
      <c r="K7" s="57" t="s">
        <v>24</v>
      </c>
      <c r="L7" s="57"/>
      <c r="M7" s="57"/>
      <c r="N7" s="57"/>
      <c r="O7" s="57" t="s">
        <v>27</v>
      </c>
      <c r="P7" s="57"/>
      <c r="Q7" s="57"/>
      <c r="R7" s="57"/>
      <c r="S7" s="57" t="s">
        <v>26</v>
      </c>
      <c r="T7" s="57"/>
      <c r="U7" s="57"/>
      <c r="V7" s="57"/>
      <c r="W7" s="57" t="s">
        <v>25</v>
      </c>
      <c r="X7" s="57"/>
      <c r="Y7" s="57"/>
      <c r="Z7" s="57"/>
    </row>
    <row r="8" spans="1:30" ht="40.5" customHeight="1">
      <c r="A8" s="29" t="s">
        <v>2466</v>
      </c>
      <c r="B8" s="29" t="s">
        <v>2467</v>
      </c>
      <c r="C8" s="29" t="s">
        <v>16</v>
      </c>
      <c r="D8" s="29" t="s">
        <v>22</v>
      </c>
      <c r="E8" s="29" t="s">
        <v>47</v>
      </c>
      <c r="F8" s="29" t="s">
        <v>48</v>
      </c>
      <c r="G8" s="29" t="s">
        <v>20</v>
      </c>
      <c r="H8" s="37" t="s">
        <v>23</v>
      </c>
      <c r="I8" s="37" t="s">
        <v>49</v>
      </c>
      <c r="J8" s="24"/>
      <c r="K8" s="7" t="s">
        <v>28</v>
      </c>
      <c r="L8" s="7" t="s">
        <v>29</v>
      </c>
      <c r="M8" s="7" t="s">
        <v>50</v>
      </c>
      <c r="N8" s="7" t="s">
        <v>18</v>
      </c>
      <c r="O8" s="7" t="s">
        <v>28</v>
      </c>
      <c r="P8" s="7" t="s">
        <v>29</v>
      </c>
      <c r="Q8" s="7" t="s">
        <v>50</v>
      </c>
      <c r="R8" s="7" t="s">
        <v>18</v>
      </c>
      <c r="S8" s="7" t="s">
        <v>28</v>
      </c>
      <c r="T8" s="7" t="s">
        <v>29</v>
      </c>
      <c r="U8" s="7" t="s">
        <v>50</v>
      </c>
      <c r="V8" s="7" t="s">
        <v>18</v>
      </c>
      <c r="W8" s="7" t="s">
        <v>28</v>
      </c>
      <c r="X8" s="7" t="s">
        <v>29</v>
      </c>
      <c r="Y8" s="7" t="s">
        <v>50</v>
      </c>
      <c r="Z8" s="7" t="s">
        <v>18</v>
      </c>
    </row>
    <row r="9" spans="1:30" ht="30" customHeight="1">
      <c r="A9" s="34" t="str">
        <f>LEFT(C9,4)</f>
        <v>2100</v>
      </c>
      <c r="B9" s="34" t="str">
        <f>LEFT(C9,6)</f>
        <v>2100-1</v>
      </c>
      <c r="C9" s="34" t="s">
        <v>831</v>
      </c>
      <c r="D9" s="25" t="s">
        <v>1009</v>
      </c>
      <c r="E9" s="27" t="s">
        <v>77</v>
      </c>
      <c r="F9" s="27" t="s">
        <v>76</v>
      </c>
      <c r="G9" s="39">
        <v>1</v>
      </c>
      <c r="H9" s="34">
        <v>4</v>
      </c>
      <c r="I9" s="45"/>
      <c r="J9" s="8">
        <f t="shared" ref="J9:J72" si="0">M9+Q9+U9+Y9</f>
        <v>0</v>
      </c>
      <c r="K9" s="27">
        <v>1</v>
      </c>
      <c r="L9" s="27" t="s">
        <v>1010</v>
      </c>
      <c r="M9" s="45"/>
      <c r="N9" s="45"/>
      <c r="O9" s="27">
        <v>1</v>
      </c>
      <c r="P9" s="27" t="s">
        <v>1011</v>
      </c>
      <c r="Q9" s="45"/>
      <c r="R9" s="45"/>
      <c r="S9" s="27">
        <v>1</v>
      </c>
      <c r="T9" s="27" t="s">
        <v>1011</v>
      </c>
      <c r="U9" s="45"/>
      <c r="V9" s="45"/>
      <c r="W9" s="27">
        <v>1</v>
      </c>
      <c r="X9" s="27" t="s">
        <v>1012</v>
      </c>
      <c r="Y9" s="45"/>
      <c r="Z9" s="45"/>
      <c r="AA9" s="6" t="str">
        <f t="shared" ref="AA9:AA27" si="1">IF(E9="","",E9)</f>
        <v>Medir el avance de la elaboración de los documentos SIGI, de responsabilidad de la Dependencia</v>
      </c>
      <c r="AB9" s="6" t="str">
        <f t="shared" ref="AB9:AB27" si="2">IF(F9="","",F9)</f>
        <v>Documentos elaborados / Documentos planificados</v>
      </c>
      <c r="AC9" s="13">
        <f t="shared" ref="AC9:AC27" si="3">IF(G9="","",G9)</f>
        <v>1</v>
      </c>
      <c r="AD9" s="6">
        <f t="shared" ref="AD9:AD40" si="4">IF(C9="","",SUMIF(C$9:C$145,C9,G$9:G$145))</f>
        <v>1</v>
      </c>
    </row>
    <row r="10" spans="1:30" ht="30" customHeight="1">
      <c r="A10" s="34" t="str">
        <f t="shared" ref="A10:A73" si="5">LEFT(C10,4)</f>
        <v>2100</v>
      </c>
      <c r="B10" s="34" t="str">
        <f t="shared" ref="B10:B73" si="6">LEFT(C10,6)</f>
        <v>2100-1</v>
      </c>
      <c r="C10" s="34" t="s">
        <v>832</v>
      </c>
      <c r="D10" s="25" t="s">
        <v>1013</v>
      </c>
      <c r="E10" s="27" t="s">
        <v>78</v>
      </c>
      <c r="F10" s="27" t="s">
        <v>79</v>
      </c>
      <c r="G10" s="39">
        <v>1</v>
      </c>
      <c r="H10" s="34">
        <v>12</v>
      </c>
      <c r="I10" s="45"/>
      <c r="J10" s="8">
        <f t="shared" si="0"/>
        <v>0</v>
      </c>
      <c r="K10" s="27">
        <v>3</v>
      </c>
      <c r="L10" s="27" t="s">
        <v>80</v>
      </c>
      <c r="M10" s="45"/>
      <c r="N10" s="45"/>
      <c r="O10" s="27">
        <v>3</v>
      </c>
      <c r="P10" s="27" t="s">
        <v>80</v>
      </c>
      <c r="Q10" s="45"/>
      <c r="R10" s="45"/>
      <c r="S10" s="27">
        <v>3</v>
      </c>
      <c r="T10" s="27" t="s">
        <v>80</v>
      </c>
      <c r="U10" s="45"/>
      <c r="V10" s="45"/>
      <c r="W10" s="27">
        <v>3</v>
      </c>
      <c r="X10" s="27" t="s">
        <v>80</v>
      </c>
      <c r="Y10" s="45"/>
      <c r="Z10" s="45"/>
      <c r="AA10" s="6" t="str">
        <f t="shared" si="1"/>
        <v>Cumplimiento en la presentación de informes mensuales relativos al Plan SIGI</v>
      </c>
      <c r="AB10" s="6" t="str">
        <f t="shared" si="2"/>
        <v>Informes presentados / 12</v>
      </c>
      <c r="AC10" s="13">
        <f t="shared" si="3"/>
        <v>1</v>
      </c>
      <c r="AD10" s="6">
        <f t="shared" si="4"/>
        <v>1</v>
      </c>
    </row>
    <row r="11" spans="1:30" ht="30" customHeight="1">
      <c r="A11" s="34" t="str">
        <f t="shared" si="5"/>
        <v>2100</v>
      </c>
      <c r="B11" s="34" t="str">
        <f t="shared" si="6"/>
        <v>2100-2</v>
      </c>
      <c r="C11" s="34" t="s">
        <v>834</v>
      </c>
      <c r="D11" s="25" t="s">
        <v>1016</v>
      </c>
      <c r="E11" s="27" t="s">
        <v>1014</v>
      </c>
      <c r="F11" s="27" t="s">
        <v>1015</v>
      </c>
      <c r="G11" s="39">
        <v>1</v>
      </c>
      <c r="H11" s="35">
        <v>4</v>
      </c>
      <c r="I11" s="46">
        <v>1346000000</v>
      </c>
      <c r="J11" s="8">
        <f t="shared" si="0"/>
        <v>1346000000</v>
      </c>
      <c r="K11" s="35">
        <v>1</v>
      </c>
      <c r="L11" s="27" t="s">
        <v>1017</v>
      </c>
      <c r="M11" s="46">
        <v>1346000000</v>
      </c>
      <c r="N11" s="35"/>
      <c r="O11" s="35">
        <v>1</v>
      </c>
      <c r="P11" s="27" t="s">
        <v>1018</v>
      </c>
      <c r="Q11" s="46">
        <v>0</v>
      </c>
      <c r="R11" s="35"/>
      <c r="S11" s="35">
        <v>1</v>
      </c>
      <c r="T11" s="27" t="s">
        <v>1019</v>
      </c>
      <c r="U11" s="46">
        <v>0</v>
      </c>
      <c r="V11" s="35"/>
      <c r="W11" s="35">
        <v>1</v>
      </c>
      <c r="X11" s="27" t="s">
        <v>1020</v>
      </c>
      <c r="Y11" s="46">
        <v>0</v>
      </c>
      <c r="Z11" s="35"/>
      <c r="AA11" s="6" t="str">
        <f t="shared" si="1"/>
        <v>Revisar y actualizar la Política Nacional de Salud Sexual y Reproductiva y actualizar las guías de VIH/Sida para jóvenes y adultos y sífilis gestacional y congénita.</v>
      </c>
      <c r="AB11" s="6" t="str">
        <f t="shared" si="2"/>
        <v>Número de informes entregados / Número de informes planificados</v>
      </c>
      <c r="AC11" s="13">
        <f t="shared" si="3"/>
        <v>1</v>
      </c>
      <c r="AD11" s="6">
        <f t="shared" si="4"/>
        <v>1</v>
      </c>
    </row>
    <row r="12" spans="1:30" ht="30" customHeight="1">
      <c r="A12" s="34" t="str">
        <f t="shared" si="5"/>
        <v>2100</v>
      </c>
      <c r="B12" s="34" t="str">
        <f t="shared" si="6"/>
        <v>2100-2</v>
      </c>
      <c r="C12" s="34" t="s">
        <v>836</v>
      </c>
      <c r="D12" s="25" t="s">
        <v>1023</v>
      </c>
      <c r="E12" s="27" t="s">
        <v>1021</v>
      </c>
      <c r="F12" s="27" t="s">
        <v>1022</v>
      </c>
      <c r="G12" s="39">
        <v>1</v>
      </c>
      <c r="H12" s="35">
        <v>1</v>
      </c>
      <c r="I12" s="46">
        <v>96152634</v>
      </c>
      <c r="J12" s="8">
        <f t="shared" si="0"/>
        <v>96152634</v>
      </c>
      <c r="K12" s="35">
        <v>0.25</v>
      </c>
      <c r="L12" s="27" t="s">
        <v>1024</v>
      </c>
      <c r="M12" s="46">
        <v>96152634</v>
      </c>
      <c r="N12" s="35"/>
      <c r="O12" s="35">
        <v>0.5</v>
      </c>
      <c r="P12" s="27" t="s">
        <v>1025</v>
      </c>
      <c r="Q12" s="46">
        <v>0</v>
      </c>
      <c r="R12" s="35"/>
      <c r="S12" s="35">
        <v>0.75</v>
      </c>
      <c r="T12" s="27" t="s">
        <v>1025</v>
      </c>
      <c r="U12" s="46">
        <v>0</v>
      </c>
      <c r="V12" s="35"/>
      <c r="W12" s="35">
        <v>1</v>
      </c>
      <c r="X12" s="27" t="s">
        <v>1026</v>
      </c>
      <c r="Y12" s="46">
        <v>0</v>
      </c>
      <c r="Z12" s="35"/>
      <c r="AA12" s="6" t="str">
        <f t="shared" si="1"/>
        <v xml:space="preserve">Elaborar propuesta de Politica Pública de Educación en Salud </v>
      </c>
      <c r="AB12" s="6" t="str">
        <f t="shared" si="2"/>
        <v>Documento de politica elaborado / Documento de politica programado</v>
      </c>
      <c r="AC12" s="13">
        <f t="shared" si="3"/>
        <v>1</v>
      </c>
      <c r="AD12" s="6">
        <f t="shared" si="4"/>
        <v>1</v>
      </c>
    </row>
    <row r="13" spans="1:30" ht="30" customHeight="1">
      <c r="A13" s="34" t="str">
        <f t="shared" si="5"/>
        <v>2100</v>
      </c>
      <c r="B13" s="34" t="str">
        <f t="shared" si="6"/>
        <v>2100-2</v>
      </c>
      <c r="C13" s="34" t="s">
        <v>838</v>
      </c>
      <c r="D13" s="25" t="s">
        <v>1029</v>
      </c>
      <c r="E13" s="27" t="s">
        <v>1027</v>
      </c>
      <c r="F13" s="27" t="s">
        <v>1028</v>
      </c>
      <c r="G13" s="39">
        <v>1</v>
      </c>
      <c r="H13" s="35">
        <v>1</v>
      </c>
      <c r="I13" s="46">
        <v>170000000</v>
      </c>
      <c r="J13" s="8">
        <f t="shared" si="0"/>
        <v>170000000</v>
      </c>
      <c r="K13" s="35">
        <v>0.25</v>
      </c>
      <c r="L13" s="27" t="s">
        <v>1030</v>
      </c>
      <c r="M13" s="46">
        <v>170000000</v>
      </c>
      <c r="N13" s="35"/>
      <c r="O13" s="35">
        <v>0.5</v>
      </c>
      <c r="P13" s="27" t="s">
        <v>1031</v>
      </c>
      <c r="Q13" s="46">
        <v>0</v>
      </c>
      <c r="R13" s="35"/>
      <c r="S13" s="35">
        <v>0.75</v>
      </c>
      <c r="T13" s="27" t="s">
        <v>1032</v>
      </c>
      <c r="U13" s="46">
        <v>0</v>
      </c>
      <c r="V13" s="35"/>
      <c r="W13" s="35">
        <v>1</v>
      </c>
      <c r="X13" s="27" t="s">
        <v>1033</v>
      </c>
      <c r="Y13" s="46">
        <v>0</v>
      </c>
      <c r="Z13" s="35"/>
      <c r="AA13" s="6" t="str">
        <f t="shared" si="1"/>
        <v>Revisar, evaluar,validar e implementar  los procesos normativos en ENT, salud mental y SPA</v>
      </c>
      <c r="AB13" s="6" t="str">
        <f t="shared" si="2"/>
        <v>Documentos elaborados de procesos normativos en salud ENT,salud mental y SPA revisados,ajustados e implementados / Documentos programados de procesos normativos en Salud ENT, salud Mental y SPA Identificados</v>
      </c>
      <c r="AC13" s="13">
        <f t="shared" si="3"/>
        <v>1</v>
      </c>
      <c r="AD13" s="6">
        <f t="shared" si="4"/>
        <v>1</v>
      </c>
    </row>
    <row r="14" spans="1:30" ht="30" customHeight="1">
      <c r="A14" s="34" t="str">
        <f t="shared" si="5"/>
        <v>2100</v>
      </c>
      <c r="B14" s="34" t="str">
        <f t="shared" si="6"/>
        <v>2100-2</v>
      </c>
      <c r="C14" s="34" t="s">
        <v>840</v>
      </c>
      <c r="D14" s="25" t="s">
        <v>1036</v>
      </c>
      <c r="E14" s="27" t="s">
        <v>1034</v>
      </c>
      <c r="F14" s="27" t="s">
        <v>1035</v>
      </c>
      <c r="G14" s="39">
        <v>1</v>
      </c>
      <c r="H14" s="35">
        <v>4</v>
      </c>
      <c r="I14" s="46">
        <v>520000000</v>
      </c>
      <c r="J14" s="8">
        <f t="shared" si="0"/>
        <v>520000000</v>
      </c>
      <c r="K14" s="35">
        <v>1</v>
      </c>
      <c r="L14" s="27" t="s">
        <v>1037</v>
      </c>
      <c r="M14" s="46">
        <v>520000000</v>
      </c>
      <c r="N14" s="35"/>
      <c r="O14" s="35">
        <v>1</v>
      </c>
      <c r="P14" s="27" t="s">
        <v>1038</v>
      </c>
      <c r="Q14" s="46">
        <v>0</v>
      </c>
      <c r="R14" s="35"/>
      <c r="S14" s="35">
        <v>1</v>
      </c>
      <c r="T14" s="27" t="s">
        <v>1038</v>
      </c>
      <c r="U14" s="46">
        <v>0</v>
      </c>
      <c r="V14" s="35"/>
      <c r="W14" s="35">
        <v>1</v>
      </c>
      <c r="X14" s="27" t="s">
        <v>1039</v>
      </c>
      <c r="Y14" s="46">
        <v>0</v>
      </c>
      <c r="Z14" s="35"/>
      <c r="AA14" s="6" t="str">
        <f t="shared" si="1"/>
        <v>Divulgar y evaluar la primera fase de implementación de la Estrategia Nacional de Alcohol</v>
      </c>
      <c r="AB14" s="6" t="str">
        <f t="shared" si="2"/>
        <v>Documento elaborado de acciones de la estrategia evaluadas y divulgadas / Documentos programados</v>
      </c>
      <c r="AC14" s="13">
        <f t="shared" si="3"/>
        <v>1</v>
      </c>
      <c r="AD14" s="6">
        <f t="shared" si="4"/>
        <v>1</v>
      </c>
    </row>
    <row r="15" spans="1:30" ht="30" customHeight="1">
      <c r="A15" s="34" t="str">
        <f t="shared" si="5"/>
        <v>2100</v>
      </c>
      <c r="B15" s="34" t="str">
        <f t="shared" si="6"/>
        <v>2100-2</v>
      </c>
      <c r="C15" s="34" t="s">
        <v>842</v>
      </c>
      <c r="D15" s="25" t="s">
        <v>1042</v>
      </c>
      <c r="E15" s="27" t="s">
        <v>1040</v>
      </c>
      <c r="F15" s="27" t="s">
        <v>1041</v>
      </c>
      <c r="G15" s="39">
        <v>1</v>
      </c>
      <c r="H15" s="35">
        <v>1</v>
      </c>
      <c r="I15" s="46">
        <v>66780000</v>
      </c>
      <c r="J15" s="8">
        <f t="shared" si="0"/>
        <v>66780000</v>
      </c>
      <c r="K15" s="35">
        <v>0.25</v>
      </c>
      <c r="L15" s="27" t="s">
        <v>1043</v>
      </c>
      <c r="M15" s="46">
        <v>66780000</v>
      </c>
      <c r="N15" s="35"/>
      <c r="O15" s="35">
        <v>0.5</v>
      </c>
      <c r="P15" s="27" t="s">
        <v>1044</v>
      </c>
      <c r="Q15" s="46">
        <v>0</v>
      </c>
      <c r="R15" s="35"/>
      <c r="S15" s="35">
        <v>0.75</v>
      </c>
      <c r="T15" s="27" t="s">
        <v>1045</v>
      </c>
      <c r="U15" s="46">
        <v>0</v>
      </c>
      <c r="V15" s="35"/>
      <c r="W15" s="35">
        <v>1</v>
      </c>
      <c r="X15" s="27" t="s">
        <v>1046</v>
      </c>
      <c r="Y15" s="46">
        <v>0</v>
      </c>
      <c r="Z15" s="35"/>
      <c r="AA15" s="6" t="str">
        <f t="shared" si="1"/>
        <v>Cumplimiento en la presentación de avances para la formulación de la política pública para la prevención y control de las IAAS (Resistencia Antimicriobiana y uso prudente de antibióticos)</v>
      </c>
      <c r="AB15" s="6" t="str">
        <f t="shared" si="2"/>
        <v>Documento de diagnostico elaborado / Documento Planificado</v>
      </c>
      <c r="AC15" s="13">
        <f t="shared" si="3"/>
        <v>1</v>
      </c>
      <c r="AD15" s="6">
        <f t="shared" si="4"/>
        <v>1</v>
      </c>
    </row>
    <row r="16" spans="1:30" ht="30" customHeight="1">
      <c r="A16" s="34" t="str">
        <f t="shared" si="5"/>
        <v>2100</v>
      </c>
      <c r="B16" s="34" t="str">
        <f t="shared" si="6"/>
        <v>2100-2</v>
      </c>
      <c r="C16" s="34" t="s">
        <v>844</v>
      </c>
      <c r="D16" s="25" t="s">
        <v>1049</v>
      </c>
      <c r="E16" s="27" t="s">
        <v>1047</v>
      </c>
      <c r="F16" s="27" t="s">
        <v>1048</v>
      </c>
      <c r="G16" s="39">
        <v>1</v>
      </c>
      <c r="H16" s="35">
        <v>1</v>
      </c>
      <c r="I16" s="46">
        <v>15756796600</v>
      </c>
      <c r="J16" s="8">
        <f t="shared" si="0"/>
        <v>15756796600</v>
      </c>
      <c r="K16" s="35">
        <v>0.25</v>
      </c>
      <c r="L16" s="27" t="s">
        <v>1050</v>
      </c>
      <c r="M16" s="46">
        <v>15556796600</v>
      </c>
      <c r="N16" s="35"/>
      <c r="O16" s="35">
        <v>0.5</v>
      </c>
      <c r="P16" s="27" t="s">
        <v>1051</v>
      </c>
      <c r="Q16" s="46">
        <v>60000000</v>
      </c>
      <c r="R16" s="35"/>
      <c r="S16" s="35">
        <v>0.75</v>
      </c>
      <c r="T16" s="27" t="s">
        <v>1052</v>
      </c>
      <c r="U16" s="46">
        <v>30000000</v>
      </c>
      <c r="V16" s="35"/>
      <c r="W16" s="35">
        <v>1</v>
      </c>
      <c r="X16" s="27" t="s">
        <v>1053</v>
      </c>
      <c r="Y16" s="46">
        <v>110000000</v>
      </c>
      <c r="Z16" s="35"/>
      <c r="AA16" s="6" t="str">
        <f t="shared" si="1"/>
        <v>Ajustar e implementar la politica  promocional de atención integral en primera infancia en los municipios, con enfoque de equidad y  determinantes sociales en salud, a través del acompañamiento técnico territorial y a los diferentes actores del sistema.</v>
      </c>
      <c r="AB16" s="6" t="str">
        <f t="shared" si="2"/>
        <v>Entidades territoriales y actores del sistema con acompañamiento técnico para la implementación de la Política Promocional de Atención Integral a la Primera Infancia / Entidades territoriales y actores del sistema proyectados para recibir acompañamiento en la implementación de la Politica * 100</v>
      </c>
      <c r="AC16" s="13">
        <f t="shared" si="3"/>
        <v>1</v>
      </c>
      <c r="AD16" s="6">
        <f t="shared" si="4"/>
        <v>1</v>
      </c>
    </row>
    <row r="17" spans="1:30" ht="30" customHeight="1">
      <c r="A17" s="34" t="str">
        <f t="shared" si="5"/>
        <v>2100</v>
      </c>
      <c r="B17" s="34" t="str">
        <f t="shared" si="6"/>
        <v>2100-2</v>
      </c>
      <c r="C17" s="34" t="s">
        <v>846</v>
      </c>
      <c r="D17" s="25" t="s">
        <v>1056</v>
      </c>
      <c r="E17" s="27" t="s">
        <v>1054</v>
      </c>
      <c r="F17" s="27" t="s">
        <v>1055</v>
      </c>
      <c r="G17" s="39">
        <v>1</v>
      </c>
      <c r="H17" s="35">
        <v>1</v>
      </c>
      <c r="I17" s="46">
        <v>1000000000</v>
      </c>
      <c r="J17" s="8">
        <f t="shared" si="0"/>
        <v>1000000000</v>
      </c>
      <c r="K17" s="35"/>
      <c r="L17" s="27"/>
      <c r="M17" s="46">
        <v>1000000000</v>
      </c>
      <c r="N17" s="35"/>
      <c r="O17" s="35">
        <v>0.3</v>
      </c>
      <c r="P17" s="27" t="s">
        <v>1057</v>
      </c>
      <c r="Q17" s="46">
        <v>0</v>
      </c>
      <c r="R17" s="35"/>
      <c r="S17" s="35">
        <v>0.65</v>
      </c>
      <c r="T17" s="27" t="s">
        <v>1058</v>
      </c>
      <c r="U17" s="46">
        <v>0</v>
      </c>
      <c r="V17" s="35"/>
      <c r="W17" s="35">
        <v>1</v>
      </c>
      <c r="X17" s="27" t="s">
        <v>1059</v>
      </c>
      <c r="Y17" s="46">
        <v>0</v>
      </c>
      <c r="Z17" s="35"/>
      <c r="AA17" s="6" t="str">
        <f t="shared" si="1"/>
        <v xml:space="preserve">Elaborar y validar la estrategia nacional para la reducción de los defectos del tubo neural </v>
      </c>
      <c r="AB17" s="6" t="str">
        <f t="shared" si="2"/>
        <v xml:space="preserve">Porcentaje de avance en la elaboración y validación de la Estrategia nacional para la reducción de los defectos del tubo neural </v>
      </c>
      <c r="AC17" s="13">
        <f t="shared" si="3"/>
        <v>1</v>
      </c>
      <c r="AD17" s="6">
        <f t="shared" si="4"/>
        <v>1</v>
      </c>
    </row>
    <row r="18" spans="1:30" ht="30" customHeight="1">
      <c r="A18" s="34" t="str">
        <f t="shared" si="5"/>
        <v>2100</v>
      </c>
      <c r="B18" s="34" t="str">
        <f t="shared" si="6"/>
        <v>2100-2</v>
      </c>
      <c r="C18" s="34" t="s">
        <v>848</v>
      </c>
      <c r="D18" s="25" t="s">
        <v>1062</v>
      </c>
      <c r="E18" s="27" t="s">
        <v>1060</v>
      </c>
      <c r="F18" s="27" t="s">
        <v>1061</v>
      </c>
      <c r="G18" s="39">
        <v>1</v>
      </c>
      <c r="H18" s="35">
        <v>1</v>
      </c>
      <c r="I18" s="46">
        <v>2587550000</v>
      </c>
      <c r="J18" s="8">
        <f t="shared" si="0"/>
        <v>2587550000</v>
      </c>
      <c r="K18" s="35">
        <v>0.25</v>
      </c>
      <c r="L18" s="27" t="s">
        <v>1063</v>
      </c>
      <c r="M18" s="46">
        <v>2587550000</v>
      </c>
      <c r="N18" s="35"/>
      <c r="O18" s="35">
        <v>0.5</v>
      </c>
      <c r="P18" s="27" t="s">
        <v>1063</v>
      </c>
      <c r="Q18" s="46">
        <v>0</v>
      </c>
      <c r="R18" s="35"/>
      <c r="S18" s="35">
        <v>0.75</v>
      </c>
      <c r="T18" s="27" t="s">
        <v>1064</v>
      </c>
      <c r="U18" s="46">
        <v>0</v>
      </c>
      <c r="V18" s="35"/>
      <c r="W18" s="35">
        <v>1</v>
      </c>
      <c r="X18" s="27" t="s">
        <v>1065</v>
      </c>
      <c r="Y18" s="46">
        <v>0</v>
      </c>
      <c r="Z18" s="35"/>
      <c r="AA18" s="6" t="str">
        <f t="shared" si="1"/>
        <v>Realizar el ajuste técnico y normativo para la valoración del desarrollo y la atención materno infantil</v>
      </c>
      <c r="AB18" s="6" t="str">
        <f t="shared" si="2"/>
        <v>Porcentaje de avance en el ajuste técnico y en la elaboración de la propuesta de ajuste normativo para la valoración del desarrollo y la atención materno infantil</v>
      </c>
      <c r="AC18" s="13">
        <f t="shared" si="3"/>
        <v>1</v>
      </c>
      <c r="AD18" s="6">
        <f t="shared" si="4"/>
        <v>1</v>
      </c>
    </row>
    <row r="19" spans="1:30" ht="30" customHeight="1">
      <c r="A19" s="34" t="str">
        <f t="shared" si="5"/>
        <v>2100</v>
      </c>
      <c r="B19" s="34" t="str">
        <f t="shared" si="6"/>
        <v>2100-2</v>
      </c>
      <c r="C19" s="34" t="s">
        <v>850</v>
      </c>
      <c r="D19" s="25" t="s">
        <v>1068</v>
      </c>
      <c r="E19" s="27" t="s">
        <v>1066</v>
      </c>
      <c r="F19" s="27" t="s">
        <v>1067</v>
      </c>
      <c r="G19" s="39">
        <v>1</v>
      </c>
      <c r="H19" s="35">
        <v>1</v>
      </c>
      <c r="I19" s="46">
        <v>7087550000</v>
      </c>
      <c r="J19" s="8">
        <f t="shared" si="0"/>
        <v>7087550000</v>
      </c>
      <c r="K19" s="35">
        <v>0.25</v>
      </c>
      <c r="L19" s="27" t="s">
        <v>1069</v>
      </c>
      <c r="M19" s="46">
        <v>7087550000</v>
      </c>
      <c r="N19" s="35"/>
      <c r="O19" s="35">
        <v>0.5</v>
      </c>
      <c r="P19" s="27" t="s">
        <v>1070</v>
      </c>
      <c r="Q19" s="46">
        <v>0</v>
      </c>
      <c r="R19" s="35"/>
      <c r="S19" s="35">
        <v>0.75</v>
      </c>
      <c r="T19" s="27" t="s">
        <v>1071</v>
      </c>
      <c r="U19" s="46">
        <v>0</v>
      </c>
      <c r="V19" s="35"/>
      <c r="W19" s="35">
        <v>1</v>
      </c>
      <c r="X19" s="27" t="s">
        <v>1072</v>
      </c>
      <c r="Y19" s="46">
        <v>0</v>
      </c>
      <c r="Z19" s="35"/>
      <c r="AA19" s="6" t="str">
        <f t="shared" si="1"/>
        <v xml:space="preserve">Implementar la estrategia nacional para la prevención y reducción de la anemia en gestantes, lactantes niñas y niños </v>
      </c>
      <c r="AB19" s="6" t="str">
        <f t="shared" si="2"/>
        <v>Porcentaje de Regiones propuestas por el Plan Decenal de Salud Pública con implementación de la estrategia nacional para la prevención y reducción de la anemia en gestantes, lactantes niñas y niños / Total de regiones propuestas por el Plan Decenal de Salud Pública * 100</v>
      </c>
      <c r="AC19" s="13">
        <f t="shared" si="3"/>
        <v>1</v>
      </c>
      <c r="AD19" s="6">
        <f t="shared" si="4"/>
        <v>1</v>
      </c>
    </row>
    <row r="20" spans="1:30" ht="30" customHeight="1">
      <c r="A20" s="34" t="str">
        <f t="shared" si="5"/>
        <v>2100</v>
      </c>
      <c r="B20" s="34" t="str">
        <f t="shared" si="6"/>
        <v>2100-2</v>
      </c>
      <c r="C20" s="34" t="s">
        <v>852</v>
      </c>
      <c r="D20" s="25" t="s">
        <v>1074</v>
      </c>
      <c r="E20" s="27" t="s">
        <v>1073</v>
      </c>
      <c r="F20" s="27" t="s">
        <v>1015</v>
      </c>
      <c r="G20" s="39">
        <v>1</v>
      </c>
      <c r="H20" s="35">
        <v>4</v>
      </c>
      <c r="I20" s="46">
        <v>4690194715</v>
      </c>
      <c r="J20" s="8">
        <f t="shared" si="0"/>
        <v>4690194715</v>
      </c>
      <c r="K20" s="35">
        <v>1</v>
      </c>
      <c r="L20" s="27" t="s">
        <v>1075</v>
      </c>
      <c r="M20" s="46">
        <v>4690194715</v>
      </c>
      <c r="N20" s="35"/>
      <c r="O20" s="35">
        <v>1</v>
      </c>
      <c r="P20" s="27" t="s">
        <v>1076</v>
      </c>
      <c r="Q20" s="46">
        <v>0</v>
      </c>
      <c r="R20" s="35"/>
      <c r="S20" s="35">
        <v>1</v>
      </c>
      <c r="T20" s="27" t="s">
        <v>1077</v>
      </c>
      <c r="U20" s="46">
        <v>0</v>
      </c>
      <c r="V20" s="35"/>
      <c r="W20" s="35">
        <v>1</v>
      </c>
      <c r="X20" s="27" t="s">
        <v>1078</v>
      </c>
      <c r="Y20" s="46">
        <v>0</v>
      </c>
      <c r="Z20" s="35"/>
      <c r="AA20" s="6" t="str">
        <f t="shared" si="1"/>
        <v>Implementar acciones de PNSSR en el marco de la Atención Primaria en Salud.</v>
      </c>
      <c r="AB20" s="6" t="str">
        <f t="shared" si="2"/>
        <v>Número de informes entregados / Número de informes planificados</v>
      </c>
      <c r="AC20" s="13">
        <f t="shared" si="3"/>
        <v>1</v>
      </c>
      <c r="AD20" s="6">
        <f t="shared" si="4"/>
        <v>1</v>
      </c>
    </row>
    <row r="21" spans="1:30" ht="30" customHeight="1">
      <c r="A21" s="34" t="str">
        <f t="shared" si="5"/>
        <v>2100</v>
      </c>
      <c r="B21" s="34" t="str">
        <f t="shared" si="6"/>
        <v>2100-2</v>
      </c>
      <c r="C21" s="34" t="s">
        <v>854</v>
      </c>
      <c r="D21" s="25" t="s">
        <v>1080</v>
      </c>
      <c r="E21" s="27" t="s">
        <v>1079</v>
      </c>
      <c r="F21" s="27" t="s">
        <v>1015</v>
      </c>
      <c r="G21" s="39">
        <v>1</v>
      </c>
      <c r="H21" s="35">
        <v>3</v>
      </c>
      <c r="I21" s="46">
        <v>5422653095</v>
      </c>
      <c r="J21" s="8">
        <f t="shared" si="0"/>
        <v>5422653095</v>
      </c>
      <c r="K21" s="35"/>
      <c r="L21" s="27"/>
      <c r="M21" s="46">
        <v>5422653095</v>
      </c>
      <c r="N21" s="35"/>
      <c r="O21" s="35">
        <v>1</v>
      </c>
      <c r="P21" s="27" t="s">
        <v>1081</v>
      </c>
      <c r="Q21" s="46">
        <v>0</v>
      </c>
      <c r="R21" s="35"/>
      <c r="S21" s="35">
        <v>1</v>
      </c>
      <c r="T21" s="27" t="s">
        <v>1082</v>
      </c>
      <c r="U21" s="46">
        <v>0</v>
      </c>
      <c r="V21" s="35"/>
      <c r="W21" s="35">
        <v>1</v>
      </c>
      <c r="X21" s="27" t="s">
        <v>1083</v>
      </c>
      <c r="Y21" s="46">
        <v>0</v>
      </c>
      <c r="Z21" s="35"/>
      <c r="AA21" s="6" t="str">
        <f t="shared" si="1"/>
        <v>Implementar acciones relacionadas con la política social dirigida a mujeres víctimas del conflicto armado, región del Catatumbo, departamento del Cauca y para la equidad de género.</v>
      </c>
      <c r="AB21" s="6" t="str">
        <f t="shared" si="2"/>
        <v>Número de informes entregados / Número de informes planificados</v>
      </c>
      <c r="AC21" s="13">
        <f t="shared" si="3"/>
        <v>1</v>
      </c>
      <c r="AD21" s="6">
        <f t="shared" si="4"/>
        <v>1</v>
      </c>
    </row>
    <row r="22" spans="1:30" ht="30" customHeight="1">
      <c r="A22" s="34" t="str">
        <f t="shared" si="5"/>
        <v>2100</v>
      </c>
      <c r="B22" s="34" t="str">
        <f t="shared" si="6"/>
        <v>2100-2</v>
      </c>
      <c r="C22" s="34" t="s">
        <v>856</v>
      </c>
      <c r="D22" s="25" t="s">
        <v>1086</v>
      </c>
      <c r="E22" s="27" t="s">
        <v>1084</v>
      </c>
      <c r="F22" s="27" t="s">
        <v>1085</v>
      </c>
      <c r="G22" s="39">
        <v>1</v>
      </c>
      <c r="H22" s="35">
        <v>1</v>
      </c>
      <c r="I22" s="46">
        <v>300000000</v>
      </c>
      <c r="J22" s="8">
        <f t="shared" si="0"/>
        <v>300000000</v>
      </c>
      <c r="K22" s="35">
        <v>0.25</v>
      </c>
      <c r="L22" s="27" t="s">
        <v>1087</v>
      </c>
      <c r="M22" s="46">
        <v>300000000</v>
      </c>
      <c r="N22" s="35"/>
      <c r="O22" s="35">
        <v>0.5</v>
      </c>
      <c r="P22" s="27" t="s">
        <v>1088</v>
      </c>
      <c r="Q22" s="46">
        <v>0</v>
      </c>
      <c r="R22" s="35"/>
      <c r="S22" s="35">
        <v>0.75</v>
      </c>
      <c r="T22" s="27" t="s">
        <v>1089</v>
      </c>
      <c r="U22" s="46">
        <v>0</v>
      </c>
      <c r="V22" s="35"/>
      <c r="W22" s="35">
        <v>1</v>
      </c>
      <c r="X22" s="27" t="s">
        <v>1090</v>
      </c>
      <c r="Y22" s="46">
        <v>0</v>
      </c>
      <c r="Z22" s="35"/>
      <c r="AA22" s="6" t="str">
        <f t="shared" si="1"/>
        <v>Formular lineamientos técnicos y metodológicos  para el fortalecimiento de estrategias de IEC para la Promoción de la Salud</v>
      </c>
      <c r="AB22" s="6" t="str">
        <f t="shared" si="2"/>
        <v>Documento de lineamientos técnicos y metodológicos  para el fortalecimiento de estrategias de IEC  elaborado / documento de lineamientos programado</v>
      </c>
      <c r="AC22" s="13">
        <f t="shared" si="3"/>
        <v>1</v>
      </c>
      <c r="AD22" s="6">
        <f t="shared" si="4"/>
        <v>1</v>
      </c>
    </row>
    <row r="23" spans="1:30" ht="30" customHeight="1">
      <c r="A23" s="34" t="str">
        <f t="shared" si="5"/>
        <v>2100</v>
      </c>
      <c r="B23" s="34" t="str">
        <f t="shared" si="6"/>
        <v>2100-2</v>
      </c>
      <c r="C23" s="34" t="s">
        <v>858</v>
      </c>
      <c r="D23" s="25" t="s">
        <v>1093</v>
      </c>
      <c r="E23" s="27" t="s">
        <v>1091</v>
      </c>
      <c r="F23" s="27" t="s">
        <v>1092</v>
      </c>
      <c r="G23" s="39">
        <v>1</v>
      </c>
      <c r="H23" s="35">
        <v>1</v>
      </c>
      <c r="I23" s="46">
        <v>1700000000</v>
      </c>
      <c r="J23" s="8">
        <f t="shared" si="0"/>
        <v>1700000000</v>
      </c>
      <c r="K23" s="35">
        <v>0.25</v>
      </c>
      <c r="L23" s="27" t="s">
        <v>1094</v>
      </c>
      <c r="M23" s="46">
        <v>1700000000</v>
      </c>
      <c r="N23" s="35"/>
      <c r="O23" s="35">
        <v>0.5</v>
      </c>
      <c r="P23" s="27" t="s">
        <v>1095</v>
      </c>
      <c r="Q23" s="46">
        <v>0</v>
      </c>
      <c r="R23" s="35"/>
      <c r="S23" s="35">
        <v>0.75</v>
      </c>
      <c r="T23" s="27" t="s">
        <v>1096</v>
      </c>
      <c r="U23" s="46">
        <v>0</v>
      </c>
      <c r="V23" s="35"/>
      <c r="W23" s="35">
        <v>1</v>
      </c>
      <c r="X23" s="27" t="s">
        <v>1097</v>
      </c>
      <c r="Y23" s="46">
        <v>0</v>
      </c>
      <c r="Z23" s="35"/>
      <c r="AA23" s="6" t="str">
        <f t="shared" si="1"/>
        <v xml:space="preserve">Realizar el ajuste e implementación de la Política Promocional de Atención Integral  en Primera Infancia con enfoque diferencial. </v>
      </c>
      <c r="AB23" s="6" t="str">
        <f t="shared" si="2"/>
        <v>Porcentaje de avance en el ajuste e implementación de la Política Promocional de Atención Integral en la Primera Infancia con enfoque diferencial.</v>
      </c>
      <c r="AC23" s="13">
        <f t="shared" si="3"/>
        <v>1</v>
      </c>
      <c r="AD23" s="6">
        <f t="shared" si="4"/>
        <v>1</v>
      </c>
    </row>
    <row r="24" spans="1:30" ht="30" customHeight="1">
      <c r="A24" s="34" t="str">
        <f t="shared" si="5"/>
        <v>2100</v>
      </c>
      <c r="B24" s="34" t="str">
        <f t="shared" si="6"/>
        <v>2100-2</v>
      </c>
      <c r="C24" s="34" t="s">
        <v>860</v>
      </c>
      <c r="D24" s="25" t="s">
        <v>1100</v>
      </c>
      <c r="E24" s="27" t="s">
        <v>1098</v>
      </c>
      <c r="F24" s="27" t="s">
        <v>1099</v>
      </c>
      <c r="G24" s="39">
        <v>1</v>
      </c>
      <c r="H24" s="35">
        <v>3</v>
      </c>
      <c r="I24" s="46">
        <v>113600000</v>
      </c>
      <c r="J24" s="8">
        <f t="shared" si="0"/>
        <v>113600000</v>
      </c>
      <c r="K24" s="35"/>
      <c r="L24" s="27"/>
      <c r="M24" s="46">
        <v>113600000</v>
      </c>
      <c r="N24" s="35"/>
      <c r="O24" s="35">
        <v>1</v>
      </c>
      <c r="P24" s="27" t="s">
        <v>1101</v>
      </c>
      <c r="Q24" s="46">
        <v>0</v>
      </c>
      <c r="R24" s="35"/>
      <c r="S24" s="35">
        <v>1</v>
      </c>
      <c r="T24" s="27" t="s">
        <v>1102</v>
      </c>
      <c r="U24" s="46">
        <v>0</v>
      </c>
      <c r="V24" s="35"/>
      <c r="W24" s="35">
        <v>1</v>
      </c>
      <c r="X24" s="27" t="s">
        <v>1103</v>
      </c>
      <c r="Y24" s="46">
        <v>0</v>
      </c>
      <c r="Z24" s="35"/>
      <c r="AA24" s="6" t="str">
        <f t="shared" si="1"/>
        <v>Adaptar programas y estrategias de salud pública con enfoque de equidad y determinantes sociales en salud</v>
      </c>
      <c r="AB24" s="6" t="str">
        <f t="shared" si="2"/>
        <v>Documentos elaborados / Documento programados</v>
      </c>
      <c r="AC24" s="13">
        <f t="shared" si="3"/>
        <v>1</v>
      </c>
      <c r="AD24" s="6">
        <f t="shared" si="4"/>
        <v>1</v>
      </c>
    </row>
    <row r="25" spans="1:30" ht="30" customHeight="1">
      <c r="A25" s="34" t="str">
        <f t="shared" si="5"/>
        <v>2100</v>
      </c>
      <c r="B25" s="34" t="str">
        <f t="shared" si="6"/>
        <v>2100-2</v>
      </c>
      <c r="C25" s="34" t="s">
        <v>862</v>
      </c>
      <c r="D25" s="25" t="s">
        <v>1105</v>
      </c>
      <c r="E25" s="27" t="s">
        <v>1104</v>
      </c>
      <c r="F25" s="27" t="s">
        <v>1099</v>
      </c>
      <c r="G25" s="39">
        <v>1</v>
      </c>
      <c r="H25" s="35">
        <v>1</v>
      </c>
      <c r="I25" s="46">
        <v>559336260</v>
      </c>
      <c r="J25" s="8">
        <f t="shared" si="0"/>
        <v>559336260</v>
      </c>
      <c r="K25" s="35"/>
      <c r="L25" s="27"/>
      <c r="M25" s="46">
        <v>536336260</v>
      </c>
      <c r="N25" s="35"/>
      <c r="O25" s="35">
        <v>0.3</v>
      </c>
      <c r="P25" s="27" t="s">
        <v>1106</v>
      </c>
      <c r="Q25" s="46">
        <v>10000000</v>
      </c>
      <c r="R25" s="35"/>
      <c r="S25" s="35">
        <v>0.65</v>
      </c>
      <c r="T25" s="27" t="s">
        <v>1107</v>
      </c>
      <c r="U25" s="46">
        <v>5000000</v>
      </c>
      <c r="V25" s="35"/>
      <c r="W25" s="35">
        <v>1</v>
      </c>
      <c r="X25" s="27" t="s">
        <v>1108</v>
      </c>
      <c r="Y25" s="46">
        <v>8000000</v>
      </c>
      <c r="Z25" s="35"/>
      <c r="AA25" s="6" t="str">
        <f t="shared" si="1"/>
        <v>Elaborar lineamientos para la formulación, implementación, monitoreo y evaluación de programas, estrategias y acciones de promoción de la salud y prevención de la enfermedad</v>
      </c>
      <c r="AB25" s="6" t="str">
        <f t="shared" si="2"/>
        <v>Documentos elaborados / Documento programados</v>
      </c>
      <c r="AC25" s="13">
        <f t="shared" si="3"/>
        <v>1</v>
      </c>
      <c r="AD25" s="6">
        <f t="shared" si="4"/>
        <v>1</v>
      </c>
    </row>
    <row r="26" spans="1:30" ht="30" customHeight="1">
      <c r="A26" s="34" t="str">
        <f t="shared" si="5"/>
        <v>2100</v>
      </c>
      <c r="B26" s="34" t="str">
        <f t="shared" si="6"/>
        <v>2100-2</v>
      </c>
      <c r="C26" s="34" t="s">
        <v>864</v>
      </c>
      <c r="D26" s="25" t="s">
        <v>1110</v>
      </c>
      <c r="E26" s="27" t="s">
        <v>1109</v>
      </c>
      <c r="F26" s="27" t="s">
        <v>1099</v>
      </c>
      <c r="G26" s="39">
        <v>1</v>
      </c>
      <c r="H26" s="35">
        <v>1</v>
      </c>
      <c r="I26" s="46">
        <v>490000000</v>
      </c>
      <c r="J26" s="8">
        <f t="shared" si="0"/>
        <v>490000000</v>
      </c>
      <c r="K26" s="35">
        <v>0.25</v>
      </c>
      <c r="L26" s="27" t="s">
        <v>1111</v>
      </c>
      <c r="M26" s="46">
        <v>490000000</v>
      </c>
      <c r="N26" s="35"/>
      <c r="O26" s="35">
        <v>0.5</v>
      </c>
      <c r="P26" s="27" t="s">
        <v>1112</v>
      </c>
      <c r="Q26" s="46">
        <v>0</v>
      </c>
      <c r="R26" s="35"/>
      <c r="S26" s="35">
        <v>0.75</v>
      </c>
      <c r="T26" s="27" t="s">
        <v>1112</v>
      </c>
      <c r="U26" s="46">
        <v>0</v>
      </c>
      <c r="V26" s="35"/>
      <c r="W26" s="35">
        <v>1</v>
      </c>
      <c r="X26" s="27" t="s">
        <v>1113</v>
      </c>
      <c r="Y26" s="46">
        <v>0</v>
      </c>
      <c r="Z26" s="35"/>
      <c r="AA26" s="6" t="str">
        <f t="shared" si="1"/>
        <v>Elaborar lineamientos de política pública para la intervención sobre los determinantes sociales y ambientales de salud en comunidades urbanas y rurales articulados con APS.</v>
      </c>
      <c r="AB26" s="6" t="str">
        <f t="shared" si="2"/>
        <v>Documentos elaborados / Documento programados</v>
      </c>
      <c r="AC26" s="13">
        <f t="shared" si="3"/>
        <v>1</v>
      </c>
      <c r="AD26" s="6">
        <f t="shared" si="4"/>
        <v>1</v>
      </c>
    </row>
    <row r="27" spans="1:30" ht="30" customHeight="1">
      <c r="A27" s="34" t="str">
        <f t="shared" si="5"/>
        <v>2100</v>
      </c>
      <c r="B27" s="34" t="str">
        <f t="shared" si="6"/>
        <v>2100-2</v>
      </c>
      <c r="C27" s="34" t="s">
        <v>866</v>
      </c>
      <c r="D27" s="25" t="s">
        <v>1116</v>
      </c>
      <c r="E27" s="27" t="s">
        <v>1114</v>
      </c>
      <c r="F27" s="27" t="s">
        <v>1115</v>
      </c>
      <c r="G27" s="39">
        <v>1</v>
      </c>
      <c r="H27" s="35">
        <v>4</v>
      </c>
      <c r="I27" s="46">
        <v>365694000</v>
      </c>
      <c r="J27" s="8">
        <f t="shared" si="0"/>
        <v>365694000</v>
      </c>
      <c r="K27" s="35">
        <v>1</v>
      </c>
      <c r="L27" s="27" t="s">
        <v>1117</v>
      </c>
      <c r="M27" s="46">
        <v>365694000</v>
      </c>
      <c r="N27" s="35"/>
      <c r="O27" s="35">
        <v>1</v>
      </c>
      <c r="P27" s="27" t="s">
        <v>1118</v>
      </c>
      <c r="Q27" s="46"/>
      <c r="R27" s="35"/>
      <c r="S27" s="35">
        <v>1</v>
      </c>
      <c r="T27" s="27" t="s">
        <v>1118</v>
      </c>
      <c r="U27" s="46"/>
      <c r="V27" s="35"/>
      <c r="W27" s="35">
        <v>1</v>
      </c>
      <c r="X27" s="27" t="s">
        <v>1118</v>
      </c>
      <c r="Y27" s="46"/>
      <c r="Z27" s="35"/>
      <c r="AA27" s="6" t="str">
        <f t="shared" si="1"/>
        <v xml:space="preserve">Medir el avance en la implementación de la EGI para el abordaje de la para el abordaje de Enfermedad Respiratoria Aguda </v>
      </c>
      <c r="AB27" s="6" t="str">
        <f t="shared" si="2"/>
        <v xml:space="preserve">Número de informes que reportan la implementación de  la EGI para el abordaje de la ERA elaborados / Total  de informes que reportan la implementación de  la EGI para el abordaje de la ERA programados </v>
      </c>
      <c r="AC27" s="13">
        <f t="shared" si="3"/>
        <v>1</v>
      </c>
      <c r="AD27" s="6">
        <f t="shared" si="4"/>
        <v>1</v>
      </c>
    </row>
    <row r="28" spans="1:30" ht="30" customHeight="1">
      <c r="A28" s="34" t="str">
        <f t="shared" si="5"/>
        <v>2100</v>
      </c>
      <c r="B28" s="34" t="str">
        <f t="shared" si="6"/>
        <v>2100-2</v>
      </c>
      <c r="C28" s="34" t="s">
        <v>868</v>
      </c>
      <c r="D28" s="25" t="s">
        <v>1121</v>
      </c>
      <c r="E28" s="27" t="s">
        <v>1119</v>
      </c>
      <c r="F28" s="27" t="s">
        <v>1120</v>
      </c>
      <c r="G28" s="39">
        <v>1</v>
      </c>
      <c r="H28" s="35">
        <v>1</v>
      </c>
      <c r="I28" s="46">
        <v>695035400</v>
      </c>
      <c r="J28" s="8">
        <f t="shared" si="0"/>
        <v>695035400</v>
      </c>
      <c r="K28" s="35">
        <v>0.25</v>
      </c>
      <c r="L28" s="27" t="s">
        <v>1122</v>
      </c>
      <c r="M28" s="46">
        <v>695035400</v>
      </c>
      <c r="N28" s="35"/>
      <c r="O28" s="35">
        <v>0.5</v>
      </c>
      <c r="P28" s="27" t="s">
        <v>1123</v>
      </c>
      <c r="Q28" s="46"/>
      <c r="R28" s="35"/>
      <c r="S28" s="35">
        <v>0.75</v>
      </c>
      <c r="T28" s="27" t="s">
        <v>1123</v>
      </c>
      <c r="U28" s="46"/>
      <c r="V28" s="35"/>
      <c r="W28" s="35">
        <v>1</v>
      </c>
      <c r="X28" s="27" t="s">
        <v>1123</v>
      </c>
      <c r="Y28" s="46"/>
      <c r="Z28" s="35"/>
      <c r="AA28" s="6" t="str">
        <f t="shared" ref="AA28:AA59" si="7">IF(E28="","",E28)</f>
        <v>Divulgar e implementar los modelos de detección e intervención primaria en salud mental y consumo de SPA</v>
      </c>
      <c r="AB28" s="6" t="str">
        <f t="shared" ref="AB28:AB59" si="8">IF(F28="","",F28)</f>
        <v>Porcentaje de acciones de los modelos de detecciòn e intervenciòn primaria en salud mental divulgados e implementados.</v>
      </c>
      <c r="AC28" s="13">
        <f>IF(G29="","",G29)</f>
        <v>1</v>
      </c>
      <c r="AD28" s="6">
        <f t="shared" si="4"/>
        <v>1</v>
      </c>
    </row>
    <row r="29" spans="1:30" ht="30" customHeight="1">
      <c r="A29" s="34" t="str">
        <f t="shared" si="5"/>
        <v>2100</v>
      </c>
      <c r="B29" s="34" t="str">
        <f t="shared" si="6"/>
        <v>2100-2</v>
      </c>
      <c r="C29" s="34" t="s">
        <v>870</v>
      </c>
      <c r="D29" s="25" t="s">
        <v>1125</v>
      </c>
      <c r="E29" s="27" t="s">
        <v>1124</v>
      </c>
      <c r="F29" s="27" t="s">
        <v>1015</v>
      </c>
      <c r="G29" s="39">
        <v>1</v>
      </c>
      <c r="H29" s="35">
        <v>3</v>
      </c>
      <c r="I29" s="46">
        <v>744000000</v>
      </c>
      <c r="J29" s="8">
        <f t="shared" si="0"/>
        <v>744000000</v>
      </c>
      <c r="K29" s="35"/>
      <c r="L29" s="27"/>
      <c r="M29" s="46">
        <v>744000000</v>
      </c>
      <c r="N29" s="35"/>
      <c r="O29" s="35">
        <v>1</v>
      </c>
      <c r="P29" s="27" t="s">
        <v>1126</v>
      </c>
      <c r="Q29" s="46"/>
      <c r="R29" s="35"/>
      <c r="S29" s="35">
        <v>1</v>
      </c>
      <c r="T29" s="27" t="s">
        <v>1127</v>
      </c>
      <c r="U29" s="46"/>
      <c r="V29" s="35"/>
      <c r="W29" s="35">
        <v>1</v>
      </c>
      <c r="X29" s="27" t="s">
        <v>1128</v>
      </c>
      <c r="Y29" s="46"/>
      <c r="Z29" s="35"/>
      <c r="AA29" s="6" t="str">
        <f t="shared" si="7"/>
        <v>Fortalecer la sociedad civil con trabajo en salud sexual y reproductiva en exigilibilidad de derechos y garantía de derechos sexuales y reproductivos y en salud sexual y reproductiva.</v>
      </c>
      <c r="AB29" s="6" t="str">
        <f t="shared" si="8"/>
        <v>Número de informes entregados / Número de informes planificados</v>
      </c>
      <c r="AC29" s="13" t="e">
        <f>IF(#REF!="","",#REF!)</f>
        <v>#REF!</v>
      </c>
      <c r="AD29" s="6">
        <f t="shared" si="4"/>
        <v>1</v>
      </c>
    </row>
    <row r="30" spans="1:30" ht="30" customHeight="1">
      <c r="A30" s="34" t="str">
        <f t="shared" si="5"/>
        <v>2100</v>
      </c>
      <c r="B30" s="34" t="str">
        <f t="shared" si="6"/>
        <v>2100-2</v>
      </c>
      <c r="C30" s="34" t="s">
        <v>872</v>
      </c>
      <c r="D30" s="25" t="s">
        <v>1131</v>
      </c>
      <c r="E30" s="27" t="s">
        <v>1129</v>
      </c>
      <c r="F30" s="27" t="s">
        <v>1130</v>
      </c>
      <c r="G30" s="39">
        <v>1</v>
      </c>
      <c r="H30" s="35">
        <v>1</v>
      </c>
      <c r="I30" s="46">
        <v>1085600000</v>
      </c>
      <c r="J30" s="8">
        <f t="shared" si="0"/>
        <v>1085600000</v>
      </c>
      <c r="K30" s="35">
        <v>0.25</v>
      </c>
      <c r="L30" s="27" t="s">
        <v>1030</v>
      </c>
      <c r="M30" s="46">
        <v>1085600000</v>
      </c>
      <c r="N30" s="35"/>
      <c r="O30" s="35">
        <v>0.5</v>
      </c>
      <c r="P30" s="27" t="s">
        <v>1132</v>
      </c>
      <c r="Q30" s="46"/>
      <c r="R30" s="35"/>
      <c r="S30" s="35">
        <v>0.75</v>
      </c>
      <c r="T30" s="27" t="s">
        <v>1133</v>
      </c>
      <c r="U30" s="46"/>
      <c r="V30" s="35"/>
      <c r="W30" s="35">
        <v>1</v>
      </c>
      <c r="X30" s="27" t="s">
        <v>1134</v>
      </c>
      <c r="Y30" s="46"/>
      <c r="Z30" s="35"/>
      <c r="AA30" s="6" t="str">
        <f t="shared" si="7"/>
        <v>Diseñar e implementar mecanismos de participación comunitaria y juvenil para el fortalecimiento de redes socio - institucionales, intervenciones de base comunitaria, grupos de soporte y ayuda mutua en consumo de SPA y SM</v>
      </c>
      <c r="AB30" s="6" t="str">
        <f t="shared" si="8"/>
        <v>Porcentaje de diseño e implementaciòn de mecanismos para el fortalecimiento de redes socio - institucionales, intervenciones de base comunitaria, grupos de soporte y ayuda mutua en consumo de SPA y SM</v>
      </c>
      <c r="AC30" s="13">
        <f t="shared" ref="AC30:AC61" si="9">IF(G30="","",G30)</f>
        <v>1</v>
      </c>
      <c r="AD30" s="6">
        <f t="shared" si="4"/>
        <v>1</v>
      </c>
    </row>
    <row r="31" spans="1:30" ht="30" customHeight="1">
      <c r="A31" s="34" t="str">
        <f t="shared" si="5"/>
        <v>2100</v>
      </c>
      <c r="B31" s="34" t="str">
        <f t="shared" si="6"/>
        <v>2100-2</v>
      </c>
      <c r="C31" s="34" t="s">
        <v>874</v>
      </c>
      <c r="D31" s="25" t="s">
        <v>1137</v>
      </c>
      <c r="E31" s="27" t="s">
        <v>1135</v>
      </c>
      <c r="F31" s="27" t="s">
        <v>1136</v>
      </c>
      <c r="G31" s="39">
        <v>1</v>
      </c>
      <c r="H31" s="35">
        <v>1</v>
      </c>
      <c r="I31" s="46">
        <v>33750000</v>
      </c>
      <c r="J31" s="8">
        <f t="shared" si="0"/>
        <v>33750000</v>
      </c>
      <c r="K31" s="35">
        <v>1</v>
      </c>
      <c r="L31" s="27" t="s">
        <v>1138</v>
      </c>
      <c r="M31" s="46">
        <v>33750000</v>
      </c>
      <c r="N31" s="35"/>
      <c r="O31" s="35"/>
      <c r="P31" s="27"/>
      <c r="Q31" s="46"/>
      <c r="R31" s="35"/>
      <c r="S31" s="35"/>
      <c r="T31" s="27"/>
      <c r="U31" s="46"/>
      <c r="V31" s="35"/>
      <c r="W31" s="35"/>
      <c r="X31" s="27"/>
      <c r="Y31" s="46"/>
      <c r="Z31" s="35"/>
      <c r="AA31" s="6" t="str">
        <f t="shared" si="7"/>
        <v>Tramitar el pago por vigencias expiradas del Contrato No.080/11 suscrito con la Univ. Nacional a través del cual se desarrollo la Estategia Nacional de Respuesta Integral al Consumo de Alcohol en Colombia</v>
      </c>
      <c r="AB31" s="6" t="str">
        <f t="shared" si="8"/>
        <v>Número de pagos tramitados / Número de pagos programados</v>
      </c>
      <c r="AC31" s="13">
        <f t="shared" si="9"/>
        <v>1</v>
      </c>
      <c r="AD31" s="6">
        <f t="shared" si="4"/>
        <v>1</v>
      </c>
    </row>
    <row r="32" spans="1:30" ht="30" customHeight="1">
      <c r="A32" s="34" t="str">
        <f t="shared" si="5"/>
        <v>2100</v>
      </c>
      <c r="B32" s="34" t="str">
        <f t="shared" si="6"/>
        <v>2100-2</v>
      </c>
      <c r="C32" s="34" t="s">
        <v>876</v>
      </c>
      <c r="D32" s="25" t="s">
        <v>1141</v>
      </c>
      <c r="E32" s="27" t="s">
        <v>1139</v>
      </c>
      <c r="F32" s="27" t="s">
        <v>1140</v>
      </c>
      <c r="G32" s="39">
        <v>1</v>
      </c>
      <c r="H32" s="35">
        <v>1</v>
      </c>
      <c r="I32" s="46">
        <v>603493090</v>
      </c>
      <c r="J32" s="8">
        <f t="shared" si="0"/>
        <v>603493090</v>
      </c>
      <c r="K32" s="35"/>
      <c r="L32" s="27"/>
      <c r="M32" s="46">
        <v>603493090</v>
      </c>
      <c r="N32" s="35"/>
      <c r="O32" s="35">
        <v>0.3</v>
      </c>
      <c r="P32" s="27" t="s">
        <v>1142</v>
      </c>
      <c r="Q32" s="46"/>
      <c r="R32" s="35"/>
      <c r="S32" s="35">
        <v>0.65</v>
      </c>
      <c r="T32" s="27" t="s">
        <v>1143</v>
      </c>
      <c r="U32" s="46"/>
      <c r="V32" s="35"/>
      <c r="W32" s="35">
        <v>1</v>
      </c>
      <c r="X32" s="27" t="s">
        <v>1144</v>
      </c>
      <c r="Y32" s="46"/>
      <c r="Z32" s="35"/>
      <c r="AA32" s="6" t="str">
        <f t="shared" si="7"/>
        <v xml:space="preserve">Desarrollar la estructuración,  conformación y sistematización  de redes de pares, comunitarias y sociales para la atención  integral a la primera infancia. </v>
      </c>
      <c r="AB32" s="6" t="str">
        <f t="shared" si="8"/>
        <v>Número total de redes de pares, comunitarias y sociales para la atención integral a la primera infancia conformadas y/o fortalecidas / Número total de redes de pares, comunitarias y sociales para la atención integral a la primera infancia proyectadas * 100</v>
      </c>
      <c r="AC32" s="13">
        <f t="shared" si="9"/>
        <v>1</v>
      </c>
      <c r="AD32" s="6">
        <f t="shared" si="4"/>
        <v>1</v>
      </c>
    </row>
    <row r="33" spans="1:30" ht="30" customHeight="1">
      <c r="A33" s="34" t="str">
        <f t="shared" si="5"/>
        <v>2100</v>
      </c>
      <c r="B33" s="34" t="str">
        <f t="shared" si="6"/>
        <v>2100-2</v>
      </c>
      <c r="C33" s="34" t="s">
        <v>878</v>
      </c>
      <c r="D33" s="25" t="s">
        <v>1146</v>
      </c>
      <c r="E33" s="27" t="s">
        <v>1145</v>
      </c>
      <c r="F33" s="27" t="s">
        <v>1015</v>
      </c>
      <c r="G33" s="39">
        <v>1</v>
      </c>
      <c r="H33" s="35">
        <v>4</v>
      </c>
      <c r="I33" s="46">
        <v>14900000000</v>
      </c>
      <c r="J33" s="8">
        <f t="shared" si="0"/>
        <v>14900000000</v>
      </c>
      <c r="K33" s="35">
        <v>1</v>
      </c>
      <c r="L33" s="27" t="s">
        <v>1147</v>
      </c>
      <c r="M33" s="46">
        <v>14900000000</v>
      </c>
      <c r="N33" s="35"/>
      <c r="O33" s="35">
        <v>1</v>
      </c>
      <c r="P33" s="27" t="s">
        <v>1148</v>
      </c>
      <c r="Q33" s="46"/>
      <c r="R33" s="35"/>
      <c r="S33" s="35">
        <v>1</v>
      </c>
      <c r="T33" s="27" t="s">
        <v>1148</v>
      </c>
      <c r="U33" s="46"/>
      <c r="V33" s="35"/>
      <c r="W33" s="35">
        <v>1</v>
      </c>
      <c r="X33" s="27" t="s">
        <v>1149</v>
      </c>
      <c r="Y33" s="46"/>
      <c r="Z33" s="35"/>
      <c r="AA33" s="6" t="str">
        <f t="shared" si="7"/>
        <v xml:space="preserve">Fortalecer a los grupos, organizaciones y redes juveniles organizadas a través del apoyo a proyectos de emprendimiento juvenil para la afectación positiva de determinantes sociales en salud sexual y reproductiva, prevención del embarazo adolescente, prevención de ITS, VIH/Sida, etc. </v>
      </c>
      <c r="AB33" s="6" t="str">
        <f t="shared" si="8"/>
        <v>Número de informes entregados / Número de informes planificados</v>
      </c>
      <c r="AC33" s="13">
        <f t="shared" si="9"/>
        <v>1</v>
      </c>
      <c r="AD33" s="6">
        <f t="shared" si="4"/>
        <v>1</v>
      </c>
    </row>
    <row r="34" spans="1:30" ht="30" customHeight="1">
      <c r="A34" s="34" t="str">
        <f t="shared" si="5"/>
        <v>2100</v>
      </c>
      <c r="B34" s="34" t="str">
        <f t="shared" si="6"/>
        <v>2100-2</v>
      </c>
      <c r="C34" s="34" t="s">
        <v>880</v>
      </c>
      <c r="D34" s="25" t="s">
        <v>1152</v>
      </c>
      <c r="E34" s="27" t="s">
        <v>1150</v>
      </c>
      <c r="F34" s="27" t="s">
        <v>1151</v>
      </c>
      <c r="G34" s="39">
        <v>1</v>
      </c>
      <c r="H34" s="35">
        <v>1</v>
      </c>
      <c r="I34" s="46">
        <v>1507660000</v>
      </c>
      <c r="J34" s="8">
        <f t="shared" si="0"/>
        <v>1507660000</v>
      </c>
      <c r="K34" s="35">
        <v>0.25</v>
      </c>
      <c r="L34" s="27" t="s">
        <v>1153</v>
      </c>
      <c r="M34" s="46">
        <v>1507660000</v>
      </c>
      <c r="N34" s="35"/>
      <c r="O34" s="35">
        <v>0.5</v>
      </c>
      <c r="P34" s="27" t="s">
        <v>1154</v>
      </c>
      <c r="Q34" s="46"/>
      <c r="R34" s="35"/>
      <c r="S34" s="35">
        <v>0.75</v>
      </c>
      <c r="T34" s="27" t="s">
        <v>1155</v>
      </c>
      <c r="U34" s="46"/>
      <c r="V34" s="35"/>
      <c r="W34" s="35">
        <v>1</v>
      </c>
      <c r="X34" s="27" t="s">
        <v>1156</v>
      </c>
      <c r="Y34" s="46"/>
      <c r="Z34" s="35"/>
      <c r="AA34" s="6" t="str">
        <f t="shared" si="7"/>
        <v>Reconocer a los actores del sistema por la calidad de atención materno infantil</v>
      </c>
      <c r="AB34" s="6" t="str">
        <f t="shared" si="8"/>
        <v>Concurso de reconocimiento a los actores del sistema por la calidad de atención materno infantil desarrollado y documentado / Concurso Programado</v>
      </c>
      <c r="AC34" s="13">
        <f t="shared" si="9"/>
        <v>1</v>
      </c>
      <c r="AD34" s="6">
        <f t="shared" si="4"/>
        <v>1</v>
      </c>
    </row>
    <row r="35" spans="1:30" ht="30" customHeight="1">
      <c r="A35" s="34" t="str">
        <f t="shared" si="5"/>
        <v>2100</v>
      </c>
      <c r="B35" s="34" t="str">
        <f t="shared" si="6"/>
        <v>2100-2</v>
      </c>
      <c r="C35" s="34" t="s">
        <v>882</v>
      </c>
      <c r="D35" s="25" t="s">
        <v>1159</v>
      </c>
      <c r="E35" s="27" t="s">
        <v>1157</v>
      </c>
      <c r="F35" s="27" t="s">
        <v>1158</v>
      </c>
      <c r="G35" s="39">
        <v>1</v>
      </c>
      <c r="H35" s="35">
        <v>1</v>
      </c>
      <c r="I35" s="46">
        <v>518847366</v>
      </c>
      <c r="J35" s="8">
        <f t="shared" si="0"/>
        <v>518847366</v>
      </c>
      <c r="K35" s="35">
        <v>0.25</v>
      </c>
      <c r="L35" s="27" t="s">
        <v>1160</v>
      </c>
      <c r="M35" s="46">
        <v>150954220</v>
      </c>
      <c r="N35" s="35"/>
      <c r="O35" s="35">
        <v>0.5</v>
      </c>
      <c r="P35" s="27" t="s">
        <v>1161</v>
      </c>
      <c r="Q35" s="46">
        <v>358045780</v>
      </c>
      <c r="R35" s="35"/>
      <c r="S35" s="35">
        <v>0.75</v>
      </c>
      <c r="T35" s="27" t="s">
        <v>1161</v>
      </c>
      <c r="U35" s="46">
        <v>3000000</v>
      </c>
      <c r="V35" s="35"/>
      <c r="W35" s="35">
        <v>1</v>
      </c>
      <c r="X35" s="27" t="s">
        <v>1162</v>
      </c>
      <c r="Y35" s="46">
        <v>6847366</v>
      </c>
      <c r="Z35" s="35"/>
      <c r="AA35" s="6" t="str">
        <f t="shared" si="7"/>
        <v>Desarrollar estrategias de IEC, TIC, y movilización social para la Promoción de  la Salud ejecutadas.</v>
      </c>
      <c r="AB35" s="6" t="str">
        <f t="shared" si="8"/>
        <v>Documentos con estrategias ejecutadas de IEC, TIC, y movilización social para la Promoción de  la Salud ejecutadas / Documentos de estrategias programadas</v>
      </c>
      <c r="AC35" s="13">
        <f t="shared" si="9"/>
        <v>1</v>
      </c>
      <c r="AD35" s="6">
        <f t="shared" si="4"/>
        <v>1</v>
      </c>
    </row>
    <row r="36" spans="1:30" ht="30" customHeight="1">
      <c r="A36" s="34" t="str">
        <f t="shared" si="5"/>
        <v>2100</v>
      </c>
      <c r="B36" s="34" t="str">
        <f t="shared" si="6"/>
        <v>2100-2</v>
      </c>
      <c r="C36" s="34" t="s">
        <v>884</v>
      </c>
      <c r="D36" s="25" t="s">
        <v>1165</v>
      </c>
      <c r="E36" s="27" t="s">
        <v>1163</v>
      </c>
      <c r="F36" s="27" t="s">
        <v>1164</v>
      </c>
      <c r="G36" s="39">
        <v>1</v>
      </c>
      <c r="H36" s="35">
        <v>4</v>
      </c>
      <c r="I36" s="46">
        <v>1235000000</v>
      </c>
      <c r="J36" s="8">
        <f t="shared" si="0"/>
        <v>1235000000</v>
      </c>
      <c r="K36" s="35">
        <v>1</v>
      </c>
      <c r="L36" s="27" t="s">
        <v>1166</v>
      </c>
      <c r="M36" s="46">
        <v>535000000</v>
      </c>
      <c r="N36" s="35"/>
      <c r="O36" s="35">
        <v>1</v>
      </c>
      <c r="P36" s="27" t="s">
        <v>1167</v>
      </c>
      <c r="Q36" s="46">
        <v>700000000</v>
      </c>
      <c r="R36" s="35"/>
      <c r="S36" s="35">
        <v>1</v>
      </c>
      <c r="T36" s="27" t="s">
        <v>1168</v>
      </c>
      <c r="U36" s="46"/>
      <c r="V36" s="35"/>
      <c r="W36" s="35">
        <v>1</v>
      </c>
      <c r="X36" s="27" t="s">
        <v>1169</v>
      </c>
      <c r="Y36" s="46"/>
      <c r="Z36" s="35"/>
      <c r="AA36" s="6" t="str">
        <f t="shared" si="7"/>
        <v>Desarrollar las estrategias de mercadeo social y Operar la lìnea y chat nacional de orientaciòn en SM y consumo de SPA</v>
      </c>
      <c r="AB36" s="6" t="str">
        <f t="shared" si="8"/>
        <v>Informes de avances entregados/ Informes de avances programados</v>
      </c>
      <c r="AC36" s="13">
        <f t="shared" si="9"/>
        <v>1</v>
      </c>
      <c r="AD36" s="6">
        <f t="shared" si="4"/>
        <v>1</v>
      </c>
    </row>
    <row r="37" spans="1:30" ht="30" customHeight="1">
      <c r="A37" s="34" t="str">
        <f t="shared" si="5"/>
        <v>2100</v>
      </c>
      <c r="B37" s="34" t="str">
        <f t="shared" si="6"/>
        <v>2100-2</v>
      </c>
      <c r="C37" s="34" t="s">
        <v>886</v>
      </c>
      <c r="D37" s="25" t="s">
        <v>1172</v>
      </c>
      <c r="E37" s="27" t="s">
        <v>1170</v>
      </c>
      <c r="F37" s="27" t="s">
        <v>1171</v>
      </c>
      <c r="G37" s="39">
        <v>1</v>
      </c>
      <c r="H37" s="35">
        <v>4</v>
      </c>
      <c r="I37" s="46">
        <v>3916368499</v>
      </c>
      <c r="J37" s="8">
        <f t="shared" si="0"/>
        <v>3916368499</v>
      </c>
      <c r="K37" s="35">
        <v>1</v>
      </c>
      <c r="L37" s="27" t="s">
        <v>1173</v>
      </c>
      <c r="M37" s="46"/>
      <c r="N37" s="35"/>
      <c r="O37" s="35">
        <v>1</v>
      </c>
      <c r="P37" s="27" t="s">
        <v>1174</v>
      </c>
      <c r="Q37" s="46">
        <v>3916368499</v>
      </c>
      <c r="R37" s="35"/>
      <c r="S37" s="35">
        <v>1</v>
      </c>
      <c r="T37" s="27" t="s">
        <v>1174</v>
      </c>
      <c r="U37" s="46"/>
      <c r="V37" s="35"/>
      <c r="W37" s="35">
        <v>1</v>
      </c>
      <c r="X37" s="27" t="s">
        <v>1175</v>
      </c>
      <c r="Y37" s="46"/>
      <c r="Z37" s="35"/>
      <c r="AA37" s="6" t="str">
        <f t="shared" si="7"/>
        <v xml:space="preserve">Medir el avance en la implementación de la estrategia de empoderamiento social para aumentar coberturas PAI </v>
      </c>
      <c r="AB37" s="6" t="str">
        <f t="shared" si="8"/>
        <v xml:space="preserve">Número de informes que reportan  el avance en   la estrategia de empoderamiento social implementada/Número   de  informes  de la estrategia de empoderamiento social programados </v>
      </c>
      <c r="AC37" s="13">
        <f t="shared" si="9"/>
        <v>1</v>
      </c>
      <c r="AD37" s="6">
        <f t="shared" si="4"/>
        <v>1</v>
      </c>
    </row>
    <row r="38" spans="1:30" ht="30" customHeight="1">
      <c r="A38" s="34" t="str">
        <f t="shared" si="5"/>
        <v>2100</v>
      </c>
      <c r="B38" s="34" t="str">
        <f t="shared" si="6"/>
        <v>2100-3</v>
      </c>
      <c r="C38" s="34" t="s">
        <v>888</v>
      </c>
      <c r="D38" s="25" t="s">
        <v>1178</v>
      </c>
      <c r="E38" s="27" t="s">
        <v>1176</v>
      </c>
      <c r="F38" s="27" t="s">
        <v>1177</v>
      </c>
      <c r="G38" s="39">
        <v>1</v>
      </c>
      <c r="H38" s="35">
        <v>1</v>
      </c>
      <c r="I38" s="46">
        <v>620600450</v>
      </c>
      <c r="J38" s="8">
        <f t="shared" si="0"/>
        <v>620600450</v>
      </c>
      <c r="K38" s="35">
        <v>0.25</v>
      </c>
      <c r="L38" s="27" t="s">
        <v>1030</v>
      </c>
      <c r="M38" s="46">
        <v>620600450</v>
      </c>
      <c r="N38" s="35"/>
      <c r="O38" s="35">
        <v>0.5</v>
      </c>
      <c r="P38" s="27" t="s">
        <v>1179</v>
      </c>
      <c r="Q38" s="46"/>
      <c r="R38" s="35"/>
      <c r="S38" s="35">
        <v>0.75</v>
      </c>
      <c r="T38" s="27" t="s">
        <v>1180</v>
      </c>
      <c r="U38" s="46"/>
      <c r="V38" s="35"/>
      <c r="W38" s="35">
        <v>1</v>
      </c>
      <c r="X38" s="27" t="s">
        <v>1181</v>
      </c>
      <c r="Y38" s="46"/>
      <c r="Z38" s="35"/>
      <c r="AA38" s="6" t="str">
        <f t="shared" si="7"/>
        <v xml:space="preserve">Realizar seguimiento a la implementación  del Plan de beneficios y requisitos normativos  para la prestación de los serevicios en ENT, salud mental y consumo de SPA </v>
      </c>
      <c r="AB38" s="6" t="str">
        <f t="shared" si="8"/>
        <v>% de seguimiento a prestación de servicios y planes de beneficios en ENT , SM y consumo de PSA realizados</v>
      </c>
      <c r="AC38" s="13">
        <f t="shared" si="9"/>
        <v>1</v>
      </c>
      <c r="AD38" s="6">
        <f t="shared" si="4"/>
        <v>1</v>
      </c>
    </row>
    <row r="39" spans="1:30" ht="30" customHeight="1">
      <c r="A39" s="34" t="str">
        <f t="shared" si="5"/>
        <v>2100</v>
      </c>
      <c r="B39" s="34" t="str">
        <f t="shared" si="6"/>
        <v>2100-3</v>
      </c>
      <c r="C39" s="34" t="s">
        <v>890</v>
      </c>
      <c r="D39" s="25" t="s">
        <v>1184</v>
      </c>
      <c r="E39" s="27" t="s">
        <v>1182</v>
      </c>
      <c r="F39" s="27" t="s">
        <v>1183</v>
      </c>
      <c r="G39" s="39">
        <v>1</v>
      </c>
      <c r="H39" s="35">
        <v>1</v>
      </c>
      <c r="I39" s="46">
        <v>99000000</v>
      </c>
      <c r="J39" s="8">
        <f t="shared" si="0"/>
        <v>99000000</v>
      </c>
      <c r="K39" s="35">
        <v>0.25</v>
      </c>
      <c r="L39" s="27" t="s">
        <v>1185</v>
      </c>
      <c r="M39" s="46">
        <v>86000000</v>
      </c>
      <c r="N39" s="35"/>
      <c r="O39" s="35">
        <v>0.5</v>
      </c>
      <c r="P39" s="27" t="s">
        <v>1186</v>
      </c>
      <c r="Q39" s="46">
        <v>7000000</v>
      </c>
      <c r="R39" s="35"/>
      <c r="S39" s="35">
        <v>0.75</v>
      </c>
      <c r="T39" s="27" t="s">
        <v>1187</v>
      </c>
      <c r="U39" s="46">
        <v>2000000</v>
      </c>
      <c r="V39" s="35"/>
      <c r="W39" s="35">
        <v>1</v>
      </c>
      <c r="X39" s="27" t="s">
        <v>1188</v>
      </c>
      <c r="Y39" s="46">
        <v>4000000</v>
      </c>
      <c r="Z39" s="35"/>
      <c r="AA39" s="6" t="str">
        <f t="shared" si="7"/>
        <v>Ajustar y validar la Guía de adecuación de programas de salud pública para grupos etnicos</v>
      </c>
      <c r="AB39" s="6" t="str">
        <f t="shared" si="8"/>
        <v>Guías validadas / Guías Programadas</v>
      </c>
      <c r="AC39" s="13">
        <f t="shared" si="9"/>
        <v>1</v>
      </c>
      <c r="AD39" s="6">
        <f t="shared" si="4"/>
        <v>1</v>
      </c>
    </row>
    <row r="40" spans="1:30" ht="30" customHeight="1">
      <c r="A40" s="34" t="str">
        <f t="shared" si="5"/>
        <v>2100</v>
      </c>
      <c r="B40" s="34" t="str">
        <f t="shared" si="6"/>
        <v>2100-3</v>
      </c>
      <c r="C40" s="34" t="s">
        <v>892</v>
      </c>
      <c r="D40" s="25" t="s">
        <v>1190</v>
      </c>
      <c r="E40" s="27" t="s">
        <v>1189</v>
      </c>
      <c r="F40" s="27" t="s">
        <v>1099</v>
      </c>
      <c r="G40" s="39">
        <v>1</v>
      </c>
      <c r="H40" s="35">
        <v>1</v>
      </c>
      <c r="I40" s="46">
        <v>300000000</v>
      </c>
      <c r="J40" s="8">
        <f t="shared" si="0"/>
        <v>300000000</v>
      </c>
      <c r="K40" s="35">
        <v>0.25</v>
      </c>
      <c r="L40" s="27" t="s">
        <v>1191</v>
      </c>
      <c r="M40" s="46">
        <v>300000000</v>
      </c>
      <c r="N40" s="35"/>
      <c r="O40" s="35">
        <v>0.5</v>
      </c>
      <c r="P40" s="27" t="s">
        <v>1192</v>
      </c>
      <c r="Q40" s="46"/>
      <c r="R40" s="35"/>
      <c r="S40" s="35">
        <v>0.75</v>
      </c>
      <c r="T40" s="27" t="s">
        <v>1192</v>
      </c>
      <c r="U40" s="46"/>
      <c r="V40" s="35"/>
      <c r="W40" s="35">
        <v>1</v>
      </c>
      <c r="X40" s="27" t="s">
        <v>1193</v>
      </c>
      <c r="Y40" s="46"/>
      <c r="Z40" s="35"/>
      <c r="AA40" s="6" t="str">
        <f t="shared" si="7"/>
        <v>Efectuar la actualización del Vademécum de plantas medicinales</v>
      </c>
      <c r="AB40" s="6" t="str">
        <f t="shared" si="8"/>
        <v>Documentos elaborados / Documento programados</v>
      </c>
      <c r="AC40" s="13">
        <f t="shared" si="9"/>
        <v>1</v>
      </c>
      <c r="AD40" s="6">
        <f t="shared" si="4"/>
        <v>1</v>
      </c>
    </row>
    <row r="41" spans="1:30" ht="30" customHeight="1">
      <c r="A41" s="34" t="str">
        <f t="shared" si="5"/>
        <v>2100</v>
      </c>
      <c r="B41" s="34" t="str">
        <f t="shared" si="6"/>
        <v>2100-3</v>
      </c>
      <c r="C41" s="34" t="s">
        <v>894</v>
      </c>
      <c r="D41" s="25" t="s">
        <v>1196</v>
      </c>
      <c r="E41" s="27" t="s">
        <v>1194</v>
      </c>
      <c r="F41" s="27" t="s">
        <v>1195</v>
      </c>
      <c r="G41" s="39">
        <v>1</v>
      </c>
      <c r="H41" s="35">
        <v>4</v>
      </c>
      <c r="I41" s="46">
        <v>2315000000</v>
      </c>
      <c r="J41" s="8">
        <f t="shared" si="0"/>
        <v>2315000000</v>
      </c>
      <c r="K41" s="35">
        <v>1</v>
      </c>
      <c r="L41" s="27" t="s">
        <v>1197</v>
      </c>
      <c r="M41" s="46">
        <v>315000000</v>
      </c>
      <c r="N41" s="35"/>
      <c r="O41" s="35">
        <v>1</v>
      </c>
      <c r="P41" s="27" t="s">
        <v>1198</v>
      </c>
      <c r="Q41" s="46">
        <v>2000000000</v>
      </c>
      <c r="R41" s="35"/>
      <c r="S41" s="35">
        <v>1</v>
      </c>
      <c r="T41" s="27" t="s">
        <v>1199</v>
      </c>
      <c r="U41" s="46"/>
      <c r="V41" s="35"/>
      <c r="W41" s="35">
        <v>1</v>
      </c>
      <c r="X41" s="27" t="s">
        <v>1200</v>
      </c>
      <c r="Y41" s="46"/>
      <c r="Z41" s="35"/>
      <c r="AA41" s="6" t="str">
        <f t="shared" si="7"/>
        <v>Elaborar y desarrollar normas técnicas y lineamientos para atención y control de riesgos en ENT y SM</v>
      </c>
      <c r="AB41" s="6" t="str">
        <f t="shared" si="8"/>
        <v>Documentos técnicos elaborados de modelos de atención y lineamientos para atención y control de riesgos en ENT, SPA y SM elaborados concertados y desarrollados / Documentos programados</v>
      </c>
      <c r="AC41" s="13">
        <f t="shared" si="9"/>
        <v>1</v>
      </c>
      <c r="AD41" s="6">
        <f t="shared" ref="AD41:AD72" si="10">IF(C41="","",SUMIF(C$9:C$145,C41,G$9:G$145))</f>
        <v>1</v>
      </c>
    </row>
    <row r="42" spans="1:30" ht="30" customHeight="1">
      <c r="A42" s="34" t="str">
        <f t="shared" si="5"/>
        <v>2100</v>
      </c>
      <c r="B42" s="34" t="str">
        <f t="shared" si="6"/>
        <v>2100-3</v>
      </c>
      <c r="C42" s="34" t="s">
        <v>896</v>
      </c>
      <c r="D42" s="25" t="s">
        <v>1203</v>
      </c>
      <c r="E42" s="27" t="s">
        <v>1201</v>
      </c>
      <c r="F42" s="27" t="s">
        <v>1202</v>
      </c>
      <c r="G42" s="39">
        <v>1</v>
      </c>
      <c r="H42" s="35">
        <v>4</v>
      </c>
      <c r="I42" s="46">
        <v>200000000</v>
      </c>
      <c r="J42" s="8">
        <f t="shared" si="0"/>
        <v>200000000</v>
      </c>
      <c r="K42" s="35">
        <v>1</v>
      </c>
      <c r="L42" s="27" t="s">
        <v>1197</v>
      </c>
      <c r="M42" s="46">
        <v>200000000</v>
      </c>
      <c r="N42" s="35"/>
      <c r="O42" s="35">
        <v>1</v>
      </c>
      <c r="P42" s="27" t="s">
        <v>1204</v>
      </c>
      <c r="Q42" s="46"/>
      <c r="R42" s="35"/>
      <c r="S42" s="35">
        <v>1</v>
      </c>
      <c r="T42" s="27" t="s">
        <v>1205</v>
      </c>
      <c r="U42" s="46"/>
      <c r="V42" s="35"/>
      <c r="W42" s="35">
        <v>1</v>
      </c>
      <c r="X42" s="27" t="s">
        <v>1206</v>
      </c>
      <c r="Y42" s="46"/>
      <c r="Z42" s="35"/>
      <c r="AA42" s="6" t="str">
        <f t="shared" si="7"/>
        <v xml:space="preserve">Desarrollar e implementar lineamientos para la atención en salud mental con enfoque psicosocial a víctimas del conflicto armado en Colombia </v>
      </c>
      <c r="AB42" s="6" t="str">
        <f t="shared" si="8"/>
        <v>Documento elaborado de acciones implementadas, definidas en los  lineamientos para la atención en salud mental con enfoque psicosocial a víctimas del conflicto armado en Colombia en las entidades priorizadas / Documento programados</v>
      </c>
      <c r="AC42" s="13">
        <f t="shared" si="9"/>
        <v>1</v>
      </c>
      <c r="AD42" s="6">
        <f t="shared" si="10"/>
        <v>1</v>
      </c>
    </row>
    <row r="43" spans="1:30" ht="30" customHeight="1">
      <c r="A43" s="34" t="str">
        <f t="shared" si="5"/>
        <v>2100</v>
      </c>
      <c r="B43" s="34" t="str">
        <f t="shared" si="6"/>
        <v>2100-3</v>
      </c>
      <c r="C43" s="34" t="s">
        <v>898</v>
      </c>
      <c r="D43" s="25" t="s">
        <v>1209</v>
      </c>
      <c r="E43" s="27" t="s">
        <v>1207</v>
      </c>
      <c r="F43" s="27" t="s">
        <v>1208</v>
      </c>
      <c r="G43" s="39">
        <v>1</v>
      </c>
      <c r="H43" s="35">
        <v>4</v>
      </c>
      <c r="I43" s="46">
        <v>500000000</v>
      </c>
      <c r="J43" s="8">
        <f t="shared" si="0"/>
        <v>500000000</v>
      </c>
      <c r="K43" s="35">
        <v>1</v>
      </c>
      <c r="L43" s="27" t="s">
        <v>1210</v>
      </c>
      <c r="M43" s="46"/>
      <c r="N43" s="35"/>
      <c r="O43" s="35">
        <v>1</v>
      </c>
      <c r="P43" s="27" t="s">
        <v>1211</v>
      </c>
      <c r="Q43" s="46">
        <v>500000000</v>
      </c>
      <c r="R43" s="35"/>
      <c r="S43" s="35">
        <v>1</v>
      </c>
      <c r="T43" s="27" t="s">
        <v>1211</v>
      </c>
      <c r="U43" s="46"/>
      <c r="V43" s="35"/>
      <c r="W43" s="35">
        <v>1</v>
      </c>
      <c r="X43" s="27" t="s">
        <v>1212</v>
      </c>
      <c r="Y43" s="46"/>
      <c r="Z43" s="35"/>
      <c r="AA43" s="6" t="str">
        <f t="shared" si="7"/>
        <v xml:space="preserve">Cumplimiento en el ajuste del manual técnico administrativo  del  PAI </v>
      </c>
      <c r="AB43" s="6" t="str">
        <f t="shared" si="8"/>
        <v xml:space="preserve">Número de informes que reportan el avance en el ajuste del Manual técnico Administrativo del PAI / Número  de informes del ajuste al Manual técnico del PAI programados </v>
      </c>
      <c r="AC43" s="13">
        <f t="shared" si="9"/>
        <v>1</v>
      </c>
      <c r="AD43" s="6">
        <f t="shared" si="10"/>
        <v>1</v>
      </c>
    </row>
    <row r="44" spans="1:30" ht="30" customHeight="1">
      <c r="A44" s="34" t="str">
        <f t="shared" si="5"/>
        <v>2100</v>
      </c>
      <c r="B44" s="34" t="str">
        <f t="shared" si="6"/>
        <v>2100-3</v>
      </c>
      <c r="C44" s="34" t="s">
        <v>900</v>
      </c>
      <c r="D44" s="25" t="s">
        <v>1215</v>
      </c>
      <c r="E44" s="27" t="s">
        <v>1213</v>
      </c>
      <c r="F44" s="27" t="s">
        <v>1214</v>
      </c>
      <c r="G44" s="39">
        <v>1</v>
      </c>
      <c r="H44" s="35">
        <v>4</v>
      </c>
      <c r="I44" s="46">
        <v>2410000000</v>
      </c>
      <c r="J44" s="8">
        <f t="shared" si="0"/>
        <v>2410000000</v>
      </c>
      <c r="K44" s="35">
        <v>1</v>
      </c>
      <c r="L44" s="27" t="s">
        <v>1216</v>
      </c>
      <c r="M44" s="46">
        <v>2410000000</v>
      </c>
      <c r="N44" s="35"/>
      <c r="O44" s="35">
        <v>1</v>
      </c>
      <c r="P44" s="27" t="s">
        <v>1217</v>
      </c>
      <c r="Q44" s="46"/>
      <c r="R44" s="35"/>
      <c r="S44" s="35">
        <v>1</v>
      </c>
      <c r="T44" s="27" t="s">
        <v>1217</v>
      </c>
      <c r="U44" s="46"/>
      <c r="V44" s="35"/>
      <c r="W44" s="35">
        <v>1</v>
      </c>
      <c r="X44" s="27" t="s">
        <v>1218</v>
      </c>
      <c r="Y44" s="46"/>
      <c r="Z44" s="35"/>
      <c r="AA44" s="6" t="str">
        <f t="shared" si="7"/>
        <v>Implementar y evaluar  las estrategias y actividades para el fortalecimiento efectivo del Plan Decenal de Lactancia Materna 2010-2020</v>
      </c>
      <c r="AB44" s="6" t="str">
        <f t="shared" si="8"/>
        <v xml:space="preserve">Informes técnicos con la implementación en las ETS de las actividades de lactancia materna elaborados /  Informes planificados </v>
      </c>
      <c r="AC44" s="13">
        <f t="shared" si="9"/>
        <v>1</v>
      </c>
      <c r="AD44" s="6">
        <f t="shared" si="10"/>
        <v>1</v>
      </c>
    </row>
    <row r="45" spans="1:30" ht="30" customHeight="1">
      <c r="A45" s="34" t="str">
        <f t="shared" si="5"/>
        <v>2100</v>
      </c>
      <c r="B45" s="34" t="str">
        <f t="shared" si="6"/>
        <v>2100-3</v>
      </c>
      <c r="C45" s="34" t="s">
        <v>902</v>
      </c>
      <c r="D45" s="25" t="s">
        <v>1221</v>
      </c>
      <c r="E45" s="27" t="s">
        <v>1219</v>
      </c>
      <c r="F45" s="27" t="s">
        <v>1220</v>
      </c>
      <c r="G45" s="39">
        <v>1</v>
      </c>
      <c r="H45" s="35">
        <v>4</v>
      </c>
      <c r="I45" s="46">
        <v>960000000</v>
      </c>
      <c r="J45" s="8">
        <f t="shared" si="0"/>
        <v>960000000</v>
      </c>
      <c r="K45" s="35">
        <v>1</v>
      </c>
      <c r="L45" s="27" t="s">
        <v>1222</v>
      </c>
      <c r="M45" s="46">
        <v>960000000</v>
      </c>
      <c r="N45" s="35"/>
      <c r="O45" s="35">
        <v>1</v>
      </c>
      <c r="P45" s="27" t="s">
        <v>1223</v>
      </c>
      <c r="Q45" s="46"/>
      <c r="R45" s="35"/>
      <c r="S45" s="35">
        <v>1</v>
      </c>
      <c r="T45" s="27" t="s">
        <v>1224</v>
      </c>
      <c r="U45" s="46"/>
      <c r="V45" s="35"/>
      <c r="W45" s="35">
        <v>1</v>
      </c>
      <c r="X45" s="27" t="s">
        <v>1225</v>
      </c>
      <c r="Y45" s="46"/>
      <c r="Z45" s="35"/>
      <c r="AA45" s="6" t="str">
        <f t="shared" si="7"/>
        <v>Fortalecer las capacidades institucionales para la intervención de la malnutrición y las deficiencias de micronutrientes en la población Colombiana.</v>
      </c>
      <c r="AB45" s="6" t="str">
        <f t="shared" si="8"/>
        <v>Informes de fortalecimiento de las intervenciones en malnutrición y deficiencias de micronutrientes elaborados/ Informes Planificados</v>
      </c>
      <c r="AC45" s="13">
        <f t="shared" si="9"/>
        <v>1</v>
      </c>
      <c r="AD45" s="6">
        <f t="shared" si="10"/>
        <v>1</v>
      </c>
    </row>
    <row r="46" spans="1:30" ht="30" customHeight="1">
      <c r="A46" s="34" t="str">
        <f t="shared" si="5"/>
        <v>2100</v>
      </c>
      <c r="B46" s="34" t="str">
        <f t="shared" si="6"/>
        <v>2100-3</v>
      </c>
      <c r="C46" s="34" t="s">
        <v>904</v>
      </c>
      <c r="D46" s="25" t="s">
        <v>1228</v>
      </c>
      <c r="E46" s="27" t="s">
        <v>1226</v>
      </c>
      <c r="F46" s="27" t="s">
        <v>1227</v>
      </c>
      <c r="G46" s="39">
        <v>1</v>
      </c>
      <c r="H46" s="35">
        <v>4</v>
      </c>
      <c r="I46" s="46">
        <v>93500000</v>
      </c>
      <c r="J46" s="8">
        <f t="shared" si="0"/>
        <v>93500000</v>
      </c>
      <c r="K46" s="35">
        <v>1</v>
      </c>
      <c r="L46" s="27" t="s">
        <v>1229</v>
      </c>
      <c r="M46" s="46">
        <v>93500000</v>
      </c>
      <c r="N46" s="35"/>
      <c r="O46" s="35">
        <v>1</v>
      </c>
      <c r="P46" s="27" t="s">
        <v>1230</v>
      </c>
      <c r="Q46" s="46"/>
      <c r="R46" s="35"/>
      <c r="S46" s="35">
        <v>1</v>
      </c>
      <c r="T46" s="27" t="s">
        <v>1231</v>
      </c>
      <c r="U46" s="46"/>
      <c r="V46" s="35"/>
      <c r="W46" s="35">
        <v>1</v>
      </c>
      <c r="X46" s="27" t="s">
        <v>1232</v>
      </c>
      <c r="Y46" s="46"/>
      <c r="Z46" s="35"/>
      <c r="AA46" s="6" t="str">
        <f t="shared" si="7"/>
        <v xml:space="preserve">Brindar apoyo técnico para la incorporación de los enfoques de derechos, género y diferencial en las políticas, planes y proyectos de salud nutricional. </v>
      </c>
      <c r="AB46" s="6" t="str">
        <f t="shared" si="8"/>
        <v>Informes con los enfoques de derechos, género y diferencial en las políticas, planes y proyectos de salud nutricional elaborados / Informes planificados</v>
      </c>
      <c r="AC46" s="13">
        <f t="shared" si="9"/>
        <v>1</v>
      </c>
      <c r="AD46" s="6">
        <f t="shared" si="10"/>
        <v>1</v>
      </c>
    </row>
    <row r="47" spans="1:30" ht="30" customHeight="1">
      <c r="A47" s="34" t="str">
        <f t="shared" si="5"/>
        <v>2100</v>
      </c>
      <c r="B47" s="34" t="str">
        <f t="shared" si="6"/>
        <v>2100-3</v>
      </c>
      <c r="C47" s="34" t="s">
        <v>906</v>
      </c>
      <c r="D47" s="25" t="s">
        <v>1235</v>
      </c>
      <c r="E47" s="27" t="s">
        <v>1233</v>
      </c>
      <c r="F47" s="27" t="s">
        <v>1234</v>
      </c>
      <c r="G47" s="39">
        <v>1</v>
      </c>
      <c r="H47" s="35">
        <v>4</v>
      </c>
      <c r="I47" s="46">
        <v>1086744150</v>
      </c>
      <c r="J47" s="8">
        <f t="shared" si="0"/>
        <v>1086744150</v>
      </c>
      <c r="K47" s="35">
        <v>1</v>
      </c>
      <c r="L47" s="27" t="s">
        <v>1236</v>
      </c>
      <c r="M47" s="46">
        <v>622575000</v>
      </c>
      <c r="N47" s="35"/>
      <c r="O47" s="35">
        <v>1</v>
      </c>
      <c r="P47" s="27" t="s">
        <v>1237</v>
      </c>
      <c r="Q47" s="46">
        <v>435000000</v>
      </c>
      <c r="R47" s="35"/>
      <c r="S47" s="35">
        <v>1</v>
      </c>
      <c r="T47" s="27" t="s">
        <v>1238</v>
      </c>
      <c r="U47" s="46">
        <v>15000000</v>
      </c>
      <c r="V47" s="35"/>
      <c r="W47" s="35">
        <v>1</v>
      </c>
      <c r="X47" s="27" t="s">
        <v>1239</v>
      </c>
      <c r="Y47" s="46">
        <v>14169150</v>
      </c>
      <c r="Z47" s="35"/>
      <c r="AA47" s="6" t="str">
        <f t="shared" si="7"/>
        <v xml:space="preserve">Desarrollar e implementar estrategias de atención primaria en salud para la atención y control de riesgos en ENT, SM y consumo de SPA </v>
      </c>
      <c r="AB47" s="6" t="str">
        <f t="shared" si="8"/>
        <v>Informes elaborados del número de estrategias de APS para para la atención y control de riesgos en ENT, SM y consumo de SPA  elaboradas,concertadas e implementadas / Informes Programados</v>
      </c>
      <c r="AC47" s="13">
        <f t="shared" si="9"/>
        <v>1</v>
      </c>
      <c r="AD47" s="6">
        <f t="shared" si="10"/>
        <v>1</v>
      </c>
    </row>
    <row r="48" spans="1:30" ht="30" customHeight="1">
      <c r="A48" s="34" t="str">
        <f t="shared" si="5"/>
        <v>2100</v>
      </c>
      <c r="B48" s="34" t="str">
        <f t="shared" si="6"/>
        <v>2100-3</v>
      </c>
      <c r="C48" s="34" t="s">
        <v>908</v>
      </c>
      <c r="D48" s="25" t="s">
        <v>1242</v>
      </c>
      <c r="E48" s="27" t="s">
        <v>1240</v>
      </c>
      <c r="F48" s="27" t="s">
        <v>1241</v>
      </c>
      <c r="G48" s="39">
        <v>1</v>
      </c>
      <c r="H48" s="35">
        <v>3</v>
      </c>
      <c r="I48" s="46">
        <v>191300000</v>
      </c>
      <c r="J48" s="8">
        <f t="shared" si="0"/>
        <v>191300000</v>
      </c>
      <c r="K48" s="35"/>
      <c r="L48" s="27"/>
      <c r="M48" s="46">
        <v>191300000</v>
      </c>
      <c r="N48" s="35"/>
      <c r="O48" s="35">
        <v>1</v>
      </c>
      <c r="P48" s="27" t="s">
        <v>1243</v>
      </c>
      <c r="Q48" s="46"/>
      <c r="R48" s="35"/>
      <c r="S48" s="35">
        <v>1</v>
      </c>
      <c r="T48" s="27" t="s">
        <v>1244</v>
      </c>
      <c r="U48" s="46"/>
      <c r="V48" s="35"/>
      <c r="W48" s="35">
        <v>1</v>
      </c>
      <c r="X48" s="27" t="s">
        <v>1244</v>
      </c>
      <c r="Y48" s="46"/>
      <c r="Z48" s="35"/>
      <c r="AA48" s="6" t="str">
        <f t="shared" si="7"/>
        <v>Realizar seguimiento a la implementación de los planes de mejoramiento en las instancias evaluadas (DTS, EAPB, IPS), línea de violencias de género y sexual.</v>
      </c>
      <c r="AB48" s="6" t="str">
        <f t="shared" si="8"/>
        <v>Números de seguimientos a los planes de mejora mes / Planes totales de mejoramiento programados para el mes</v>
      </c>
      <c r="AC48" s="13">
        <f t="shared" si="9"/>
        <v>1</v>
      </c>
      <c r="AD48" s="6">
        <f t="shared" si="10"/>
        <v>1</v>
      </c>
    </row>
    <row r="49" spans="1:30" ht="30" customHeight="1">
      <c r="A49" s="34" t="str">
        <f t="shared" si="5"/>
        <v>2100</v>
      </c>
      <c r="B49" s="34" t="str">
        <f t="shared" si="6"/>
        <v>2100-3</v>
      </c>
      <c r="C49" s="34" t="s">
        <v>910</v>
      </c>
      <c r="D49" s="25" t="s">
        <v>1247</v>
      </c>
      <c r="E49" s="27" t="s">
        <v>1245</v>
      </c>
      <c r="F49" s="27" t="s">
        <v>1246</v>
      </c>
      <c r="G49" s="39">
        <v>1</v>
      </c>
      <c r="H49" s="35">
        <v>4</v>
      </c>
      <c r="I49" s="46">
        <v>1581634505</v>
      </c>
      <c r="J49" s="8">
        <f t="shared" si="0"/>
        <v>1581634505</v>
      </c>
      <c r="K49" s="35">
        <v>1</v>
      </c>
      <c r="L49" s="27" t="s">
        <v>1248</v>
      </c>
      <c r="M49" s="46">
        <v>1496996000</v>
      </c>
      <c r="N49" s="35"/>
      <c r="O49" s="35">
        <v>1</v>
      </c>
      <c r="P49" s="27" t="s">
        <v>1249</v>
      </c>
      <c r="Q49" s="46">
        <v>41000000</v>
      </c>
      <c r="R49" s="35"/>
      <c r="S49" s="35">
        <v>1</v>
      </c>
      <c r="T49" s="27" t="s">
        <v>1249</v>
      </c>
      <c r="U49" s="46">
        <v>20000000</v>
      </c>
      <c r="V49" s="35"/>
      <c r="W49" s="35">
        <v>1</v>
      </c>
      <c r="X49" s="27" t="s">
        <v>1249</v>
      </c>
      <c r="Y49" s="46">
        <v>23638505</v>
      </c>
      <c r="Z49" s="35"/>
      <c r="AA49" s="6" t="str">
        <f t="shared" si="7"/>
        <v>Cumplimiento en la implementación del plan Estratégico Colombia libre de tuberculosis</v>
      </c>
      <c r="AB49" s="6" t="str">
        <f t="shared" si="8"/>
        <v xml:space="preserve">Número de informes que reportan las  DTS, EPS e IPS con implementación de componentes del plan de Libre de tuberculosis / Número de informes programados </v>
      </c>
      <c r="AC49" s="13">
        <f t="shared" si="9"/>
        <v>1</v>
      </c>
      <c r="AD49" s="6">
        <f t="shared" si="10"/>
        <v>1</v>
      </c>
    </row>
    <row r="50" spans="1:30" ht="30" customHeight="1">
      <c r="A50" s="34" t="str">
        <f t="shared" si="5"/>
        <v>2100</v>
      </c>
      <c r="B50" s="34" t="str">
        <f t="shared" si="6"/>
        <v>2100-3</v>
      </c>
      <c r="C50" s="34" t="s">
        <v>912</v>
      </c>
      <c r="D50" s="25" t="s">
        <v>1252</v>
      </c>
      <c r="E50" s="27" t="s">
        <v>1250</v>
      </c>
      <c r="F50" s="27" t="s">
        <v>1251</v>
      </c>
      <c r="G50" s="39">
        <v>1</v>
      </c>
      <c r="H50" s="35">
        <v>4</v>
      </c>
      <c r="I50" s="46">
        <v>820518000</v>
      </c>
      <c r="J50" s="8">
        <f t="shared" si="0"/>
        <v>820518000</v>
      </c>
      <c r="K50" s="35">
        <v>1</v>
      </c>
      <c r="L50" s="27" t="s">
        <v>1253</v>
      </c>
      <c r="M50" s="46">
        <v>791918000</v>
      </c>
      <c r="N50" s="35"/>
      <c r="O50" s="35">
        <v>1</v>
      </c>
      <c r="P50" s="27" t="s">
        <v>1254</v>
      </c>
      <c r="Q50" s="46">
        <v>14600000</v>
      </c>
      <c r="R50" s="35"/>
      <c r="S50" s="35">
        <v>1</v>
      </c>
      <c r="T50" s="27" t="s">
        <v>1254</v>
      </c>
      <c r="U50" s="46">
        <v>5000000</v>
      </c>
      <c r="V50" s="35"/>
      <c r="W50" s="35">
        <v>1</v>
      </c>
      <c r="X50" s="27" t="s">
        <v>1255</v>
      </c>
      <c r="Y50" s="46">
        <v>9000000</v>
      </c>
      <c r="Z50" s="35"/>
      <c r="AA50" s="6" t="str">
        <f t="shared" si="7"/>
        <v>Medir el avance en la implementación de la gestión  para el control de la lepra en las DTS e IPS</v>
      </c>
      <c r="AB50" s="6" t="str">
        <f t="shared" si="8"/>
        <v>Número de informes que reportan las   DTS, EPS e IPS con implementación de actividades para la prevención y control de la lepra / Número informes de avance en la implmentación de la gestión para el control de la lepra programados.</v>
      </c>
      <c r="AC50" s="13">
        <f t="shared" si="9"/>
        <v>1</v>
      </c>
      <c r="AD50" s="6">
        <f t="shared" si="10"/>
        <v>1</v>
      </c>
    </row>
    <row r="51" spans="1:30" ht="30" customHeight="1">
      <c r="A51" s="34" t="str">
        <f t="shared" si="5"/>
        <v>2100</v>
      </c>
      <c r="B51" s="34" t="str">
        <f t="shared" si="6"/>
        <v>2100-3</v>
      </c>
      <c r="C51" s="34" t="s">
        <v>914</v>
      </c>
      <c r="D51" s="25" t="s">
        <v>1258</v>
      </c>
      <c r="E51" s="27" t="s">
        <v>1256</v>
      </c>
      <c r="F51" s="27" t="s">
        <v>1257</v>
      </c>
      <c r="G51" s="39">
        <v>1</v>
      </c>
      <c r="H51" s="35">
        <v>4</v>
      </c>
      <c r="I51" s="46">
        <v>976722000</v>
      </c>
      <c r="J51" s="8">
        <f t="shared" si="0"/>
        <v>976722000</v>
      </c>
      <c r="K51" s="35">
        <v>1</v>
      </c>
      <c r="L51" s="27" t="s">
        <v>1259</v>
      </c>
      <c r="M51" s="46">
        <v>614822000</v>
      </c>
      <c r="N51" s="35"/>
      <c r="O51" s="35">
        <v>1</v>
      </c>
      <c r="P51" s="27" t="s">
        <v>1260</v>
      </c>
      <c r="Q51" s="46">
        <v>355900000</v>
      </c>
      <c r="R51" s="35"/>
      <c r="S51" s="35">
        <v>1</v>
      </c>
      <c r="T51" s="27" t="s">
        <v>1260</v>
      </c>
      <c r="U51" s="46">
        <v>3000000</v>
      </c>
      <c r="V51" s="35"/>
      <c r="W51" s="35">
        <v>1</v>
      </c>
      <c r="X51" s="27" t="s">
        <v>1261</v>
      </c>
      <c r="Y51" s="46">
        <v>3000000</v>
      </c>
      <c r="Z51" s="35"/>
      <c r="AA51" s="6" t="str">
        <f t="shared" si="7"/>
        <v xml:space="preserve">Medir el avance en la implementación de la gestión  para la prevención y control de las enfermedades infecciosas desatendidas.  </v>
      </c>
      <c r="AB51" s="6" t="str">
        <f t="shared" si="8"/>
        <v>Número de informes que reportan el avance del documento del Plan Nacional para abordaje integrado de las Enfermedades Infecciosas Desatendidas elaborado /  Número informes  Programados.</v>
      </c>
      <c r="AC51" s="13">
        <f t="shared" si="9"/>
        <v>1</v>
      </c>
      <c r="AD51" s="6">
        <f t="shared" si="10"/>
        <v>1</v>
      </c>
    </row>
    <row r="52" spans="1:30" ht="30" customHeight="1">
      <c r="A52" s="34" t="str">
        <f t="shared" si="5"/>
        <v>2100</v>
      </c>
      <c r="B52" s="34" t="str">
        <f t="shared" si="6"/>
        <v>2100-3</v>
      </c>
      <c r="C52" s="34" t="s">
        <v>916</v>
      </c>
      <c r="D52" s="25" t="s">
        <v>1264</v>
      </c>
      <c r="E52" s="27" t="s">
        <v>1262</v>
      </c>
      <c r="F52" s="27" t="s">
        <v>1263</v>
      </c>
      <c r="G52" s="39">
        <v>1</v>
      </c>
      <c r="H52" s="35">
        <v>4</v>
      </c>
      <c r="I52" s="46">
        <v>389853240</v>
      </c>
      <c r="J52" s="8">
        <f t="shared" si="0"/>
        <v>389853240</v>
      </c>
      <c r="K52" s="35">
        <v>1</v>
      </c>
      <c r="L52" s="27" t="s">
        <v>1265</v>
      </c>
      <c r="M52" s="46">
        <v>339853240</v>
      </c>
      <c r="N52" s="35"/>
      <c r="O52" s="35">
        <v>1</v>
      </c>
      <c r="P52" s="27" t="s">
        <v>1265</v>
      </c>
      <c r="Q52" s="46">
        <v>50000000</v>
      </c>
      <c r="R52" s="35"/>
      <c r="S52" s="35">
        <v>1</v>
      </c>
      <c r="T52" s="27" t="s">
        <v>1265</v>
      </c>
      <c r="U52" s="46"/>
      <c r="V52" s="35"/>
      <c r="W52" s="35">
        <v>1</v>
      </c>
      <c r="X52" s="27" t="s">
        <v>1265</v>
      </c>
      <c r="Y52" s="46"/>
      <c r="Z52" s="35"/>
      <c r="AA52" s="6" t="str">
        <f t="shared" si="7"/>
        <v xml:space="preserve">Medir el avance en la implementación de los componentes de la EGI ETV </v>
      </c>
      <c r="AB52" s="6" t="str">
        <f t="shared" si="8"/>
        <v xml:space="preserve">Numero de informes que reportan  los departamentos con componentes de la EGI de ETV implementados / Número de informes programados </v>
      </c>
      <c r="AC52" s="13">
        <f t="shared" si="9"/>
        <v>1</v>
      </c>
      <c r="AD52" s="6">
        <f t="shared" si="10"/>
        <v>1</v>
      </c>
    </row>
    <row r="53" spans="1:30" ht="30" customHeight="1">
      <c r="A53" s="34" t="str">
        <f t="shared" si="5"/>
        <v>2100</v>
      </c>
      <c r="B53" s="34" t="str">
        <f t="shared" si="6"/>
        <v>2100-3</v>
      </c>
      <c r="C53" s="34" t="s">
        <v>918</v>
      </c>
      <c r="D53" s="25" t="s">
        <v>1268</v>
      </c>
      <c r="E53" s="27" t="s">
        <v>1266</v>
      </c>
      <c r="F53" s="27" t="s">
        <v>1267</v>
      </c>
      <c r="G53" s="39">
        <v>1</v>
      </c>
      <c r="H53" s="35">
        <v>4</v>
      </c>
      <c r="I53" s="46">
        <v>829374000</v>
      </c>
      <c r="J53" s="8">
        <f t="shared" si="0"/>
        <v>829374000</v>
      </c>
      <c r="K53" s="35">
        <v>1</v>
      </c>
      <c r="L53" s="27" t="s">
        <v>1197</v>
      </c>
      <c r="M53" s="46">
        <v>809374000</v>
      </c>
      <c r="N53" s="35"/>
      <c r="O53" s="35">
        <v>1</v>
      </c>
      <c r="P53" s="27" t="s">
        <v>1269</v>
      </c>
      <c r="Q53" s="46">
        <v>11000000</v>
      </c>
      <c r="R53" s="35"/>
      <c r="S53" s="35">
        <v>1</v>
      </c>
      <c r="T53" s="27" t="s">
        <v>1270</v>
      </c>
      <c r="U53" s="46">
        <v>4000000</v>
      </c>
      <c r="V53" s="35"/>
      <c r="W53" s="35">
        <v>1</v>
      </c>
      <c r="X53" s="27" t="s">
        <v>1271</v>
      </c>
      <c r="Y53" s="46">
        <v>5000000</v>
      </c>
      <c r="Z53" s="35"/>
      <c r="AA53" s="6" t="str">
        <f t="shared" si="7"/>
        <v>Desarrollar y validar herramientas de monitoreo normativo e indicadores de seguimiento territoriales e Interfaces de sistemas de información y documentación en ENT, SM y SPA desarrolladas y validadas</v>
      </c>
      <c r="AB53" s="6" t="str">
        <f t="shared" si="8"/>
        <v>Documentos elaborados de Herramientas de monitoreo normativo e indicadores de seguimiento territoriales e Interfaces de sistemas de información y documentación en ENT, SM y SPA desarrolladas y validadas / Documentos programados</v>
      </c>
      <c r="AC53" s="13">
        <f t="shared" si="9"/>
        <v>1</v>
      </c>
      <c r="AD53" s="6">
        <f t="shared" si="10"/>
        <v>1</v>
      </c>
    </row>
    <row r="54" spans="1:30" ht="30" customHeight="1">
      <c r="A54" s="34" t="str">
        <f t="shared" si="5"/>
        <v>2100</v>
      </c>
      <c r="B54" s="34" t="str">
        <f t="shared" si="6"/>
        <v>2100-3</v>
      </c>
      <c r="C54" s="34" t="s">
        <v>920</v>
      </c>
      <c r="D54" s="25" t="s">
        <v>1274</v>
      </c>
      <c r="E54" s="27" t="s">
        <v>1272</v>
      </c>
      <c r="F54" s="27" t="s">
        <v>1273</v>
      </c>
      <c r="G54" s="39">
        <v>1</v>
      </c>
      <c r="H54" s="35">
        <v>3</v>
      </c>
      <c r="I54" s="46">
        <v>2000000000</v>
      </c>
      <c r="J54" s="8">
        <f t="shared" si="0"/>
        <v>2000000000</v>
      </c>
      <c r="K54" s="35"/>
      <c r="L54" s="27"/>
      <c r="M54" s="46"/>
      <c r="N54" s="35"/>
      <c r="O54" s="35">
        <v>1</v>
      </c>
      <c r="P54" s="27" t="s">
        <v>1275</v>
      </c>
      <c r="Q54" s="46">
        <v>2000000000</v>
      </c>
      <c r="R54" s="35"/>
      <c r="S54" s="35">
        <v>1</v>
      </c>
      <c r="T54" s="27" t="s">
        <v>1276</v>
      </c>
      <c r="U54" s="46"/>
      <c r="V54" s="35"/>
      <c r="W54" s="35">
        <v>1</v>
      </c>
      <c r="X54" s="27" t="s">
        <v>1276</v>
      </c>
      <c r="Y54" s="46"/>
      <c r="Z54" s="35"/>
      <c r="AA54" s="6" t="str">
        <f t="shared" si="7"/>
        <v xml:space="preserve">Medir el avance en la implementación de los proyectos prioritarios para la prevención de enfermedades inmunoprevenibles y otras , que beneficien a población vulnerable.  </v>
      </c>
      <c r="AB54" s="6" t="str">
        <f t="shared" si="8"/>
        <v>Numero de informes que reportan los programas o proyectos implementados en población vulnerable / Total de  informes planeados</v>
      </c>
      <c r="AC54" s="13">
        <f t="shared" si="9"/>
        <v>1</v>
      </c>
      <c r="AD54" s="6">
        <f t="shared" si="10"/>
        <v>1</v>
      </c>
    </row>
    <row r="55" spans="1:30" ht="30" customHeight="1">
      <c r="A55" s="34" t="str">
        <f t="shared" si="5"/>
        <v>2100</v>
      </c>
      <c r="B55" s="34" t="str">
        <f t="shared" si="6"/>
        <v>2100-3</v>
      </c>
      <c r="C55" s="34" t="s">
        <v>922</v>
      </c>
      <c r="D55" s="25" t="s">
        <v>1278</v>
      </c>
      <c r="E55" s="27" t="s">
        <v>1277</v>
      </c>
      <c r="F55" s="27" t="s">
        <v>1015</v>
      </c>
      <c r="G55" s="39">
        <v>1</v>
      </c>
      <c r="H55" s="35">
        <v>4</v>
      </c>
      <c r="I55" s="46">
        <v>205000000</v>
      </c>
      <c r="J55" s="8">
        <f t="shared" si="0"/>
        <v>205000000</v>
      </c>
      <c r="K55" s="35">
        <v>1</v>
      </c>
      <c r="L55" s="27" t="s">
        <v>1279</v>
      </c>
      <c r="M55" s="46">
        <v>205000000</v>
      </c>
      <c r="N55" s="35"/>
      <c r="O55" s="35">
        <v>1</v>
      </c>
      <c r="P55" s="27" t="s">
        <v>1280</v>
      </c>
      <c r="Q55" s="46"/>
      <c r="R55" s="35"/>
      <c r="S55" s="35">
        <v>1</v>
      </c>
      <c r="T55" s="27" t="s">
        <v>1281</v>
      </c>
      <c r="U55" s="46"/>
      <c r="V55" s="35"/>
      <c r="W55" s="35">
        <v>1</v>
      </c>
      <c r="X55" s="27" t="s">
        <v>1282</v>
      </c>
      <c r="Y55" s="46"/>
      <c r="Z55" s="35"/>
      <c r="AA55" s="6" t="str">
        <f t="shared" si="7"/>
        <v>Adquirir insumos para el desarrollo de estrategias de prevención en el marco de la garantía de los Derechos Sexuales y Reproductivos.</v>
      </c>
      <c r="AB55" s="6" t="str">
        <f t="shared" si="8"/>
        <v>Número de informes entregados / Número de informes planificados</v>
      </c>
      <c r="AC55" s="13">
        <f t="shared" si="9"/>
        <v>1</v>
      </c>
      <c r="AD55" s="6">
        <f t="shared" si="10"/>
        <v>1</v>
      </c>
    </row>
    <row r="56" spans="1:30" ht="30" customHeight="1">
      <c r="A56" s="34" t="str">
        <f t="shared" si="5"/>
        <v>2100</v>
      </c>
      <c r="B56" s="34" t="str">
        <f t="shared" si="6"/>
        <v>2100-3</v>
      </c>
      <c r="C56" s="34" t="s">
        <v>924</v>
      </c>
      <c r="D56" s="25" t="s">
        <v>1285</v>
      </c>
      <c r="E56" s="27" t="s">
        <v>1283</v>
      </c>
      <c r="F56" s="27" t="s">
        <v>1284</v>
      </c>
      <c r="G56" s="39">
        <v>1</v>
      </c>
      <c r="H56" s="35">
        <v>4</v>
      </c>
      <c r="I56" s="46">
        <v>2800000000</v>
      </c>
      <c r="J56" s="8">
        <f t="shared" si="0"/>
        <v>2800000000</v>
      </c>
      <c r="K56" s="35">
        <v>1</v>
      </c>
      <c r="L56" s="27" t="s">
        <v>1286</v>
      </c>
      <c r="M56" s="46">
        <v>700000000</v>
      </c>
      <c r="N56" s="35"/>
      <c r="O56" s="35">
        <v>1</v>
      </c>
      <c r="P56" s="27" t="s">
        <v>1287</v>
      </c>
      <c r="Q56" s="46">
        <v>2100000000</v>
      </c>
      <c r="R56" s="35"/>
      <c r="S56" s="35">
        <v>1</v>
      </c>
      <c r="T56" s="27" t="s">
        <v>1287</v>
      </c>
      <c r="U56" s="46"/>
      <c r="V56" s="35"/>
      <c r="W56" s="35">
        <v>1</v>
      </c>
      <c r="X56" s="27" t="s">
        <v>1288</v>
      </c>
      <c r="Y56" s="46"/>
      <c r="Z56" s="35"/>
      <c r="AA56" s="6" t="str">
        <f t="shared" si="7"/>
        <v xml:space="preserve">Cumplimiento en la presentación de informes trimestrales frente a la adquisición y distribución de insumos para TB y Lepra </v>
      </c>
      <c r="AB56" s="6" t="str">
        <f t="shared" si="8"/>
        <v>Número de informes de gestión de insumos realizados / Número de informes de gestión de insumos  proyectados</v>
      </c>
      <c r="AC56" s="13">
        <f t="shared" si="9"/>
        <v>1</v>
      </c>
      <c r="AD56" s="6">
        <f t="shared" si="10"/>
        <v>1</v>
      </c>
    </row>
    <row r="57" spans="1:30" ht="30" customHeight="1">
      <c r="A57" s="34" t="str">
        <f t="shared" si="5"/>
        <v>2100</v>
      </c>
      <c r="B57" s="34" t="str">
        <f t="shared" si="6"/>
        <v>2100-3</v>
      </c>
      <c r="C57" s="34" t="s">
        <v>926</v>
      </c>
      <c r="D57" s="25" t="s">
        <v>1290</v>
      </c>
      <c r="E57" s="27" t="s">
        <v>1289</v>
      </c>
      <c r="F57" s="27" t="s">
        <v>1284</v>
      </c>
      <c r="G57" s="39">
        <v>1</v>
      </c>
      <c r="H57" s="35">
        <v>4</v>
      </c>
      <c r="I57" s="46">
        <v>15294522018</v>
      </c>
      <c r="J57" s="8">
        <f t="shared" si="0"/>
        <v>15294522018</v>
      </c>
      <c r="K57" s="35">
        <v>1</v>
      </c>
      <c r="L57" s="27" t="s">
        <v>1291</v>
      </c>
      <c r="M57" s="46"/>
      <c r="N57" s="35"/>
      <c r="O57" s="35">
        <v>1</v>
      </c>
      <c r="P57" s="27" t="s">
        <v>1292</v>
      </c>
      <c r="Q57" s="46">
        <v>15186857148</v>
      </c>
      <c r="R57" s="35"/>
      <c r="S57" s="35">
        <v>1</v>
      </c>
      <c r="T57" s="27" t="s">
        <v>1293</v>
      </c>
      <c r="U57" s="46"/>
      <c r="V57" s="35"/>
      <c r="W57" s="35">
        <v>1</v>
      </c>
      <c r="X57" s="27" t="s">
        <v>1294</v>
      </c>
      <c r="Y57" s="46">
        <v>107664870</v>
      </c>
      <c r="Z57" s="35"/>
      <c r="AA57" s="6" t="str">
        <f t="shared" si="7"/>
        <v>Cumplimiento en la presentación de informes trimestrales frente a la adquisición y distribución de insumos para ETV</v>
      </c>
      <c r="AB57" s="6" t="str">
        <f t="shared" si="8"/>
        <v>Número de informes de gestión de insumos realizados / Número de informes de gestión de insumos  proyectados</v>
      </c>
      <c r="AC57" s="13">
        <f t="shared" si="9"/>
        <v>1</v>
      </c>
      <c r="AD57" s="6">
        <f t="shared" si="10"/>
        <v>1</v>
      </c>
    </row>
    <row r="58" spans="1:30" ht="30" customHeight="1">
      <c r="A58" s="34" t="str">
        <f t="shared" si="5"/>
        <v>2100</v>
      </c>
      <c r="B58" s="34" t="str">
        <f t="shared" si="6"/>
        <v>2100-3</v>
      </c>
      <c r="C58" s="34" t="s">
        <v>928</v>
      </c>
      <c r="D58" s="25" t="s">
        <v>1296</v>
      </c>
      <c r="E58" s="27" t="s">
        <v>1295</v>
      </c>
      <c r="F58" s="27" t="s">
        <v>1284</v>
      </c>
      <c r="G58" s="39">
        <v>1</v>
      </c>
      <c r="H58" s="35">
        <v>4</v>
      </c>
      <c r="I58" s="46">
        <v>4800000000</v>
      </c>
      <c r="J58" s="8">
        <f t="shared" si="0"/>
        <v>4800000000</v>
      </c>
      <c r="K58" s="35">
        <v>1</v>
      </c>
      <c r="L58" s="27" t="s">
        <v>1297</v>
      </c>
      <c r="M58" s="46">
        <v>2800000000</v>
      </c>
      <c r="N58" s="35"/>
      <c r="O58" s="35">
        <v>1</v>
      </c>
      <c r="P58" s="27" t="s">
        <v>1298</v>
      </c>
      <c r="Q58" s="46">
        <v>2000000000</v>
      </c>
      <c r="R58" s="35"/>
      <c r="S58" s="35">
        <v>1</v>
      </c>
      <c r="T58" s="27" t="s">
        <v>1298</v>
      </c>
      <c r="U58" s="46"/>
      <c r="V58" s="35"/>
      <c r="W58" s="35">
        <v>1</v>
      </c>
      <c r="X58" s="27" t="s">
        <v>1299</v>
      </c>
      <c r="Y58" s="46"/>
      <c r="Z58" s="35"/>
      <c r="AA58" s="6" t="str">
        <f t="shared" si="7"/>
        <v>Cumplimiento en la presentación de informes trimestrales frente a la adquisición y distribución a las DTS de insumos críticos para le prevención y control de la rabia.</v>
      </c>
      <c r="AB58" s="6" t="str">
        <f t="shared" si="8"/>
        <v>Número de informes de gestión de insumos realizados / Número de informes de gestión de insumos  proyectados</v>
      </c>
      <c r="AC58" s="13">
        <f t="shared" si="9"/>
        <v>1</v>
      </c>
      <c r="AD58" s="6">
        <f t="shared" si="10"/>
        <v>1</v>
      </c>
    </row>
    <row r="59" spans="1:30" ht="30" customHeight="1">
      <c r="A59" s="34" t="str">
        <f t="shared" si="5"/>
        <v>2100</v>
      </c>
      <c r="B59" s="34" t="str">
        <f t="shared" si="6"/>
        <v>2100-3</v>
      </c>
      <c r="C59" s="34" t="s">
        <v>930</v>
      </c>
      <c r="D59" s="25" t="s">
        <v>1302</v>
      </c>
      <c r="E59" s="27" t="s">
        <v>1300</v>
      </c>
      <c r="F59" s="27" t="s">
        <v>1301</v>
      </c>
      <c r="G59" s="39">
        <v>1</v>
      </c>
      <c r="H59" s="35">
        <v>4</v>
      </c>
      <c r="I59" s="46">
        <v>276504164091</v>
      </c>
      <c r="J59" s="8">
        <f t="shared" si="0"/>
        <v>276504164091</v>
      </c>
      <c r="K59" s="35">
        <v>1</v>
      </c>
      <c r="L59" s="27" t="s">
        <v>1303</v>
      </c>
      <c r="M59" s="46">
        <v>275309164091</v>
      </c>
      <c r="N59" s="35"/>
      <c r="O59" s="35">
        <v>1</v>
      </c>
      <c r="P59" s="27" t="s">
        <v>1304</v>
      </c>
      <c r="Q59" s="46">
        <v>20000000</v>
      </c>
      <c r="R59" s="35"/>
      <c r="S59" s="35">
        <v>1</v>
      </c>
      <c r="T59" s="27" t="s">
        <v>1304</v>
      </c>
      <c r="U59" s="46">
        <v>1010000000</v>
      </c>
      <c r="V59" s="35"/>
      <c r="W59" s="35">
        <v>1</v>
      </c>
      <c r="X59" s="27" t="s">
        <v>1304</v>
      </c>
      <c r="Y59" s="46">
        <v>165000000</v>
      </c>
      <c r="Z59" s="35"/>
      <c r="AA59" s="6" t="str">
        <f t="shared" si="7"/>
        <v>Cumplimiento en la presentación de informes trimestrales frente a la adquisición y distribución de insumos para PAI</v>
      </c>
      <c r="AB59" s="6" t="str">
        <f t="shared" si="8"/>
        <v>Número de informes de gestión de insumos realizados / Número de informes de gestión de insumos proyectados</v>
      </c>
      <c r="AC59" s="13">
        <f t="shared" si="9"/>
        <v>1</v>
      </c>
      <c r="AD59" s="6">
        <f t="shared" si="10"/>
        <v>1</v>
      </c>
    </row>
    <row r="60" spans="1:30" ht="30" customHeight="1">
      <c r="A60" s="34" t="str">
        <f t="shared" si="5"/>
        <v>2100</v>
      </c>
      <c r="B60" s="34" t="str">
        <f t="shared" si="6"/>
        <v>2100-4</v>
      </c>
      <c r="C60" s="34" t="s">
        <v>932</v>
      </c>
      <c r="D60" s="25" t="s">
        <v>1307</v>
      </c>
      <c r="E60" s="27" t="s">
        <v>1305</v>
      </c>
      <c r="F60" s="27" t="s">
        <v>1306</v>
      </c>
      <c r="G60" s="39">
        <v>1</v>
      </c>
      <c r="H60" s="35">
        <v>4</v>
      </c>
      <c r="I60" s="46">
        <v>1070000000</v>
      </c>
      <c r="J60" s="8">
        <f t="shared" si="0"/>
        <v>1070000000</v>
      </c>
      <c r="K60" s="35">
        <v>1</v>
      </c>
      <c r="L60" s="27" t="s">
        <v>1308</v>
      </c>
      <c r="M60" s="46">
        <v>1070000000</v>
      </c>
      <c r="N60" s="35"/>
      <c r="O60" s="35">
        <v>1</v>
      </c>
      <c r="P60" s="27" t="s">
        <v>1309</v>
      </c>
      <c r="Q60" s="46"/>
      <c r="R60" s="35"/>
      <c r="S60" s="35">
        <v>1</v>
      </c>
      <c r="T60" s="27" t="s">
        <v>1309</v>
      </c>
      <c r="U60" s="46"/>
      <c r="V60" s="35"/>
      <c r="W60" s="35">
        <v>1</v>
      </c>
      <c r="X60" s="27" t="s">
        <v>1310</v>
      </c>
      <c r="Y60" s="46"/>
      <c r="Z60" s="35"/>
      <c r="AA60" s="6" t="str">
        <f t="shared" ref="AA60:AA91" si="11">IF(E60="","",E60)</f>
        <v>Fortalecer la gestión de los componentes de Salud Ambiental monitoreadas y evaluadas</v>
      </c>
      <c r="AB60" s="6" t="str">
        <f t="shared" ref="AB60:AB91" si="12">IF(F60="","",F60)</f>
        <v>Informes de avance de la gestión entregados / Informes de avances programados</v>
      </c>
      <c r="AC60" s="13">
        <f t="shared" si="9"/>
        <v>1</v>
      </c>
      <c r="AD60" s="6">
        <f t="shared" si="10"/>
        <v>1</v>
      </c>
    </row>
    <row r="61" spans="1:30" ht="30" customHeight="1">
      <c r="A61" s="34" t="str">
        <f t="shared" si="5"/>
        <v>2100</v>
      </c>
      <c r="B61" s="34" t="str">
        <f t="shared" si="6"/>
        <v>2100-4</v>
      </c>
      <c r="C61" s="34" t="s">
        <v>934</v>
      </c>
      <c r="D61" s="25" t="s">
        <v>1313</v>
      </c>
      <c r="E61" s="27" t="s">
        <v>1311</v>
      </c>
      <c r="F61" s="27" t="s">
        <v>1312</v>
      </c>
      <c r="G61" s="39">
        <v>1</v>
      </c>
      <c r="H61" s="35">
        <v>1</v>
      </c>
      <c r="I61" s="46">
        <v>143000000</v>
      </c>
      <c r="J61" s="8">
        <f t="shared" si="0"/>
        <v>143000000</v>
      </c>
      <c r="K61" s="35">
        <v>0.25</v>
      </c>
      <c r="L61" s="27" t="s">
        <v>1314</v>
      </c>
      <c r="M61" s="46">
        <v>143000000</v>
      </c>
      <c r="N61" s="35"/>
      <c r="O61" s="35">
        <v>0.5</v>
      </c>
      <c r="P61" s="27" t="s">
        <v>1314</v>
      </c>
      <c r="Q61" s="46"/>
      <c r="R61" s="35"/>
      <c r="S61" s="35">
        <v>0.75</v>
      </c>
      <c r="T61" s="27" t="s">
        <v>1314</v>
      </c>
      <c r="U61" s="46"/>
      <c r="V61" s="35"/>
      <c r="W61" s="35">
        <v>1</v>
      </c>
      <c r="X61" s="27" t="s">
        <v>1315</v>
      </c>
      <c r="Y61" s="46"/>
      <c r="Z61" s="35"/>
      <c r="AA61" s="6" t="str">
        <f t="shared" si="11"/>
        <v xml:space="preserve">Desarrollar reglamentos, normas y planes en materia de inocuidad de los alimentos. </v>
      </c>
      <c r="AB61" s="6" t="str">
        <f t="shared" si="12"/>
        <v xml:space="preserve">Número de reglamentos, normas y planes actualizados /Número reglamentos, normas y planes programados </v>
      </c>
      <c r="AC61" s="13">
        <f t="shared" si="9"/>
        <v>1</v>
      </c>
      <c r="AD61" s="6">
        <f t="shared" si="10"/>
        <v>1</v>
      </c>
    </row>
    <row r="62" spans="1:30" ht="30" customHeight="1">
      <c r="A62" s="34" t="str">
        <f t="shared" si="5"/>
        <v>2100</v>
      </c>
      <c r="B62" s="34" t="str">
        <f t="shared" si="6"/>
        <v>2100-4</v>
      </c>
      <c r="C62" s="34" t="s">
        <v>936</v>
      </c>
      <c r="D62" s="25" t="s">
        <v>1317</v>
      </c>
      <c r="E62" s="27" t="s">
        <v>1316</v>
      </c>
      <c r="F62" s="27" t="s">
        <v>1136</v>
      </c>
      <c r="G62" s="39">
        <v>1</v>
      </c>
      <c r="H62" s="35">
        <v>1</v>
      </c>
      <c r="I62" s="46">
        <v>2368627</v>
      </c>
      <c r="J62" s="8">
        <f t="shared" si="0"/>
        <v>2368627</v>
      </c>
      <c r="K62" s="35">
        <v>1</v>
      </c>
      <c r="L62" s="27" t="s">
        <v>1138</v>
      </c>
      <c r="M62" s="46"/>
      <c r="N62" s="35"/>
      <c r="O62" s="35"/>
      <c r="P62" s="27"/>
      <c r="Q62" s="46">
        <v>2368627</v>
      </c>
      <c r="R62" s="35"/>
      <c r="S62" s="35"/>
      <c r="T62" s="27"/>
      <c r="U62" s="46"/>
      <c r="V62" s="35"/>
      <c r="W62" s="35"/>
      <c r="X62" s="27"/>
      <c r="Y62" s="46"/>
      <c r="Z62" s="35"/>
      <c r="AA62" s="6" t="str">
        <f t="shared" si="11"/>
        <v>Tramitar el pago por vigencias expiradas del Contrato No.0325/11 suscrito con Freddy Lizarazo a través del cual se desarrollo apoyo la gestión en Sanidad Portuaria</v>
      </c>
      <c r="AB62" s="6" t="str">
        <f t="shared" si="12"/>
        <v>Número de pagos tramitados / Número de pagos programados</v>
      </c>
      <c r="AC62" s="13">
        <f t="shared" ref="AC62:AC93" si="13">IF(G62="","",G62)</f>
        <v>1</v>
      </c>
      <c r="AD62" s="6">
        <f t="shared" si="10"/>
        <v>1</v>
      </c>
    </row>
    <row r="63" spans="1:30" ht="30" customHeight="1">
      <c r="A63" s="34" t="str">
        <f t="shared" si="5"/>
        <v>2100</v>
      </c>
      <c r="B63" s="34" t="str">
        <f t="shared" si="6"/>
        <v>2100-4</v>
      </c>
      <c r="C63" s="34" t="s">
        <v>938</v>
      </c>
      <c r="D63" s="25" t="s">
        <v>1319</v>
      </c>
      <c r="E63" s="27" t="s">
        <v>1318</v>
      </c>
      <c r="F63" s="27" t="s">
        <v>1099</v>
      </c>
      <c r="G63" s="39">
        <v>1</v>
      </c>
      <c r="H63" s="35">
        <v>1</v>
      </c>
      <c r="I63" s="46">
        <v>200000000</v>
      </c>
      <c r="J63" s="8">
        <f t="shared" si="0"/>
        <v>200000000</v>
      </c>
      <c r="K63" s="35">
        <v>0.25</v>
      </c>
      <c r="L63" s="27" t="s">
        <v>1320</v>
      </c>
      <c r="M63" s="46">
        <v>200000000</v>
      </c>
      <c r="N63" s="35"/>
      <c r="O63" s="35">
        <v>0.5</v>
      </c>
      <c r="P63" s="27" t="s">
        <v>1321</v>
      </c>
      <c r="Q63" s="46"/>
      <c r="R63" s="35"/>
      <c r="S63" s="35">
        <v>0.75</v>
      </c>
      <c r="T63" s="27" t="s">
        <v>1321</v>
      </c>
      <c r="U63" s="46"/>
      <c r="V63" s="35"/>
      <c r="W63" s="35">
        <v>1</v>
      </c>
      <c r="X63" s="27" t="s">
        <v>1322</v>
      </c>
      <c r="Y63" s="46"/>
      <c r="Z63" s="35"/>
      <c r="AA63" s="6" t="str">
        <f t="shared" si="11"/>
        <v xml:space="preserve">Contar con una propuesta conceptual, metodológica y de alcances para la realización de la encuesta nacional de Salud Ambiental </v>
      </c>
      <c r="AB63" s="6" t="str">
        <f t="shared" si="12"/>
        <v>Documentos elaborados / Documento programados</v>
      </c>
      <c r="AC63" s="13">
        <f t="shared" si="13"/>
        <v>1</v>
      </c>
      <c r="AD63" s="6">
        <f t="shared" si="10"/>
        <v>1</v>
      </c>
    </row>
    <row r="64" spans="1:30" ht="30" customHeight="1">
      <c r="A64" s="34" t="str">
        <f t="shared" si="5"/>
        <v>2100</v>
      </c>
      <c r="B64" s="34" t="str">
        <f t="shared" si="6"/>
        <v>2100-4</v>
      </c>
      <c r="C64" s="34" t="s">
        <v>940</v>
      </c>
      <c r="D64" s="25" t="s">
        <v>1325</v>
      </c>
      <c r="E64" s="27" t="s">
        <v>1323</v>
      </c>
      <c r="F64" s="27" t="s">
        <v>1324</v>
      </c>
      <c r="G64" s="39">
        <v>1</v>
      </c>
      <c r="H64" s="35">
        <v>2</v>
      </c>
      <c r="I64" s="46">
        <v>1800000000</v>
      </c>
      <c r="J64" s="8">
        <f t="shared" si="0"/>
        <v>1800000000</v>
      </c>
      <c r="K64" s="35">
        <v>0.25</v>
      </c>
      <c r="L64" s="27" t="s">
        <v>1326</v>
      </c>
      <c r="M64" s="46"/>
      <c r="N64" s="35"/>
      <c r="O64" s="35">
        <v>0.5</v>
      </c>
      <c r="P64" s="27" t="s">
        <v>1327</v>
      </c>
      <c r="Q64" s="46"/>
      <c r="R64" s="35"/>
      <c r="S64" s="35">
        <v>0.75</v>
      </c>
      <c r="T64" s="27" t="s">
        <v>1327</v>
      </c>
      <c r="U64" s="46">
        <v>1800000000</v>
      </c>
      <c r="V64" s="35"/>
      <c r="W64" s="35">
        <v>1</v>
      </c>
      <c r="X64" s="27" t="s">
        <v>1328</v>
      </c>
      <c r="Y64" s="46"/>
      <c r="Z64" s="35"/>
      <c r="AA64" s="6" t="str">
        <f t="shared" si="11"/>
        <v xml:space="preserve">Cumplimiento en la definición de investigaciones para el  PAI </v>
      </c>
      <c r="AB64" s="6" t="str">
        <f t="shared" si="12"/>
        <v xml:space="preserve">Número de investigaciones realizadas /  Número de investigaciones planeadas * 100 </v>
      </c>
      <c r="AC64" s="13">
        <f t="shared" si="13"/>
        <v>1</v>
      </c>
      <c r="AD64" s="6">
        <f t="shared" si="10"/>
        <v>1</v>
      </c>
    </row>
    <row r="65" spans="1:30" ht="30" customHeight="1">
      <c r="A65" s="34" t="str">
        <f t="shared" si="5"/>
        <v>2100</v>
      </c>
      <c r="B65" s="34" t="str">
        <f t="shared" si="6"/>
        <v>2100-4</v>
      </c>
      <c r="C65" s="34" t="s">
        <v>942</v>
      </c>
      <c r="D65" s="25" t="s">
        <v>1331</v>
      </c>
      <c r="E65" s="27" t="s">
        <v>1329</v>
      </c>
      <c r="F65" s="27" t="s">
        <v>1330</v>
      </c>
      <c r="G65" s="39">
        <v>1</v>
      </c>
      <c r="H65" s="35">
        <v>1</v>
      </c>
      <c r="I65" s="46">
        <v>187949060</v>
      </c>
      <c r="J65" s="8">
        <f t="shared" si="0"/>
        <v>187949060</v>
      </c>
      <c r="K65" s="35"/>
      <c r="L65" s="27"/>
      <c r="M65" s="46">
        <v>187949060</v>
      </c>
      <c r="N65" s="35"/>
      <c r="O65" s="35">
        <v>0.3</v>
      </c>
      <c r="P65" s="27" t="s">
        <v>1332</v>
      </c>
      <c r="Q65" s="46"/>
      <c r="R65" s="35"/>
      <c r="S65" s="35">
        <v>0.65</v>
      </c>
      <c r="T65" s="27" t="s">
        <v>1333</v>
      </c>
      <c r="U65" s="46"/>
      <c r="V65" s="35"/>
      <c r="W65" s="35">
        <v>1</v>
      </c>
      <c r="X65" s="27" t="s">
        <v>1334</v>
      </c>
      <c r="Y65" s="46"/>
      <c r="Z65" s="35"/>
      <c r="AA65" s="6" t="str">
        <f t="shared" si="11"/>
        <v xml:space="preserve"> Desarrollar una revisión sistemática  sobre estrategias de abordaje familiar en el marco de los sistemas de salud, a partir de la cual se estructure la propuesta de abordaje de familia en el marco de la Estrategia De Cero a Siempre </v>
      </c>
      <c r="AB65" s="6" t="str">
        <f t="shared" si="12"/>
        <v xml:space="preserve">Porcentaje de avance en el desarrollo de la revisión sistemática sobre estrategias de abordaje familiar en el marco de los sistemas de salud y de la estructuración de la propuesta de abordaje de familia en el marco de la Estrategia De Cero a Siempre </v>
      </c>
      <c r="AC65" s="13">
        <f t="shared" si="13"/>
        <v>1</v>
      </c>
      <c r="AD65" s="6">
        <f t="shared" si="10"/>
        <v>1</v>
      </c>
    </row>
    <row r="66" spans="1:30" ht="30" customHeight="1">
      <c r="A66" s="34" t="str">
        <f t="shared" si="5"/>
        <v>2100</v>
      </c>
      <c r="B66" s="34" t="str">
        <f t="shared" si="6"/>
        <v>2100-4</v>
      </c>
      <c r="C66" s="34" t="s">
        <v>944</v>
      </c>
      <c r="D66" s="25" t="s">
        <v>1337</v>
      </c>
      <c r="E66" s="27" t="s">
        <v>1335</v>
      </c>
      <c r="F66" s="27" t="s">
        <v>1336</v>
      </c>
      <c r="G66" s="39">
        <v>1</v>
      </c>
      <c r="H66" s="35">
        <v>1</v>
      </c>
      <c r="I66" s="46">
        <v>157000000</v>
      </c>
      <c r="J66" s="8">
        <f t="shared" si="0"/>
        <v>157000000</v>
      </c>
      <c r="K66" s="35"/>
      <c r="L66" s="27"/>
      <c r="M66" s="46">
        <v>157000000</v>
      </c>
      <c r="N66" s="35"/>
      <c r="O66" s="35">
        <v>0.3</v>
      </c>
      <c r="P66" s="27" t="s">
        <v>1338</v>
      </c>
      <c r="Q66" s="46"/>
      <c r="R66" s="35"/>
      <c r="S66" s="35">
        <v>0.65</v>
      </c>
      <c r="T66" s="27" t="s">
        <v>1339</v>
      </c>
      <c r="U66" s="46"/>
      <c r="V66" s="35"/>
      <c r="W66" s="35">
        <v>1</v>
      </c>
      <c r="X66" s="27" t="s">
        <v>1340</v>
      </c>
      <c r="Y66" s="46"/>
      <c r="Z66" s="35"/>
      <c r="AA66" s="6" t="str">
        <f t="shared" si="11"/>
        <v>Realizar  analisis y difusión de metodologíase investigación aplicada a las principales intervenciones de salud pública para la orientación de acciones en los diferentes niveles del sistema de salud</v>
      </c>
      <c r="AB66" s="6" t="str">
        <f t="shared" si="12"/>
        <v>Porcentaje de cumplimiento de trabajo programado en el ONSM</v>
      </c>
      <c r="AC66" s="13">
        <f t="shared" si="13"/>
        <v>1</v>
      </c>
      <c r="AD66" s="6">
        <f t="shared" si="10"/>
        <v>1</v>
      </c>
    </row>
    <row r="67" spans="1:30" ht="30" customHeight="1">
      <c r="A67" s="34" t="str">
        <f t="shared" si="5"/>
        <v>2100</v>
      </c>
      <c r="B67" s="34" t="str">
        <f t="shared" si="6"/>
        <v>2100-4</v>
      </c>
      <c r="C67" s="34" t="s">
        <v>946</v>
      </c>
      <c r="D67" s="25" t="s">
        <v>1342</v>
      </c>
      <c r="E67" s="27" t="s">
        <v>1341</v>
      </c>
      <c r="F67" s="27" t="s">
        <v>1015</v>
      </c>
      <c r="G67" s="39">
        <v>1</v>
      </c>
      <c r="H67" s="35">
        <v>4</v>
      </c>
      <c r="I67" s="46">
        <v>1698953000</v>
      </c>
      <c r="J67" s="8">
        <f t="shared" si="0"/>
        <v>1698953000</v>
      </c>
      <c r="K67" s="35">
        <v>1</v>
      </c>
      <c r="L67" s="27" t="s">
        <v>1343</v>
      </c>
      <c r="M67" s="46">
        <v>1698953000</v>
      </c>
      <c r="N67" s="35"/>
      <c r="O67" s="35">
        <v>1</v>
      </c>
      <c r="P67" s="27" t="s">
        <v>1344</v>
      </c>
      <c r="Q67" s="46"/>
      <c r="R67" s="35"/>
      <c r="S67" s="35">
        <v>1</v>
      </c>
      <c r="T67" s="27" t="s">
        <v>1345</v>
      </c>
      <c r="U67" s="46"/>
      <c r="V67" s="35"/>
      <c r="W67" s="35">
        <v>1</v>
      </c>
      <c r="X67" s="27" t="s">
        <v>1346</v>
      </c>
      <c r="Y67" s="46"/>
      <c r="Z67" s="35"/>
      <c r="AA67" s="6" t="str">
        <f t="shared" si="11"/>
        <v>Realizar estudios y levantamientos de líneas de base en los temas relacionados con la salud sexual y reproductiva.</v>
      </c>
      <c r="AB67" s="6" t="str">
        <f t="shared" si="12"/>
        <v>Número de informes entregados / Número de informes planificados</v>
      </c>
      <c r="AC67" s="13">
        <f t="shared" si="13"/>
        <v>1</v>
      </c>
      <c r="AD67" s="6">
        <f t="shared" si="10"/>
        <v>1</v>
      </c>
    </row>
    <row r="68" spans="1:30" ht="30" customHeight="1">
      <c r="A68" s="34" t="str">
        <f t="shared" si="5"/>
        <v>2100</v>
      </c>
      <c r="B68" s="34" t="str">
        <f t="shared" si="6"/>
        <v>2100-4</v>
      </c>
      <c r="C68" s="34" t="s">
        <v>948</v>
      </c>
      <c r="D68" s="25" t="s">
        <v>1348</v>
      </c>
      <c r="E68" s="27" t="s">
        <v>1347</v>
      </c>
      <c r="F68" s="27" t="s">
        <v>1099</v>
      </c>
      <c r="G68" s="39">
        <v>1</v>
      </c>
      <c r="H68" s="35">
        <v>1</v>
      </c>
      <c r="I68" s="46">
        <v>400000000</v>
      </c>
      <c r="J68" s="8">
        <f t="shared" si="0"/>
        <v>400000000</v>
      </c>
      <c r="K68" s="35">
        <v>0.25</v>
      </c>
      <c r="L68" s="27" t="s">
        <v>1349</v>
      </c>
      <c r="M68" s="46">
        <v>400000000</v>
      </c>
      <c r="N68" s="35"/>
      <c r="O68" s="35">
        <v>0.5</v>
      </c>
      <c r="P68" s="27" t="s">
        <v>1350</v>
      </c>
      <c r="Q68" s="46"/>
      <c r="R68" s="35"/>
      <c r="S68" s="35">
        <v>0.75</v>
      </c>
      <c r="T68" s="27" t="s">
        <v>1350</v>
      </c>
      <c r="U68" s="46"/>
      <c r="V68" s="35"/>
      <c r="W68" s="35">
        <v>1</v>
      </c>
      <c r="X68" s="27" t="s">
        <v>1351</v>
      </c>
      <c r="Y68" s="46"/>
      <c r="Z68" s="35"/>
      <c r="AA68" s="6" t="str">
        <f t="shared" si="11"/>
        <v>Evaluar los riesgos en salud relacionados con la exposición a mercurio en las zonas priorizadas.</v>
      </c>
      <c r="AB68" s="6" t="str">
        <f t="shared" si="12"/>
        <v>Documentos elaborados / Documento programados</v>
      </c>
      <c r="AC68" s="13">
        <f t="shared" si="13"/>
        <v>1</v>
      </c>
      <c r="AD68" s="6">
        <f t="shared" si="10"/>
        <v>1</v>
      </c>
    </row>
    <row r="69" spans="1:30" ht="30" customHeight="1">
      <c r="A69" s="34" t="str">
        <f t="shared" si="5"/>
        <v>2100</v>
      </c>
      <c r="B69" s="34" t="str">
        <f t="shared" si="6"/>
        <v>2100-4</v>
      </c>
      <c r="C69" s="34" t="s">
        <v>950</v>
      </c>
      <c r="D69" s="25" t="s">
        <v>1354</v>
      </c>
      <c r="E69" s="27" t="s">
        <v>1352</v>
      </c>
      <c r="F69" s="27" t="s">
        <v>1353</v>
      </c>
      <c r="G69" s="39">
        <v>1</v>
      </c>
      <c r="H69" s="35">
        <v>1</v>
      </c>
      <c r="I69" s="46">
        <v>250000000</v>
      </c>
      <c r="J69" s="8">
        <f t="shared" si="0"/>
        <v>250000000</v>
      </c>
      <c r="K69" s="35">
        <v>0.25</v>
      </c>
      <c r="L69" s="27" t="s">
        <v>1355</v>
      </c>
      <c r="M69" s="46">
        <v>250000000</v>
      </c>
      <c r="N69" s="35"/>
      <c r="O69" s="35">
        <v>0.5</v>
      </c>
      <c r="P69" s="27" t="s">
        <v>1356</v>
      </c>
      <c r="Q69" s="46"/>
      <c r="R69" s="35"/>
      <c r="S69" s="35">
        <v>0.75</v>
      </c>
      <c r="T69" s="27" t="s">
        <v>1357</v>
      </c>
      <c r="U69" s="46"/>
      <c r="V69" s="35"/>
      <c r="W69" s="35">
        <v>1</v>
      </c>
      <c r="X69" s="27" t="s">
        <v>1358</v>
      </c>
      <c r="Y69" s="46"/>
      <c r="Z69" s="35"/>
      <c r="AA69" s="6" t="str">
        <f t="shared" si="11"/>
        <v>Contribuir al mejoramiento del estado nutricional de la primera infancia a través del desarrollo alimentos complementarios fortificados a partir de alimentos autóctonos en los territorios seleccionados.</v>
      </c>
      <c r="AB69" s="6" t="str">
        <f t="shared" si="12"/>
        <v>Documento de Alimentos complementarios fortificados en los territorios priorizados elaborados/ Documento programados.</v>
      </c>
      <c r="AC69" s="13">
        <f t="shared" si="13"/>
        <v>1</v>
      </c>
      <c r="AD69" s="6">
        <f t="shared" si="10"/>
        <v>1</v>
      </c>
    </row>
    <row r="70" spans="1:30" ht="30" customHeight="1">
      <c r="A70" s="34" t="str">
        <f t="shared" si="5"/>
        <v>2100</v>
      </c>
      <c r="B70" s="34" t="str">
        <f t="shared" si="6"/>
        <v>2100-4</v>
      </c>
      <c r="C70" s="34" t="s">
        <v>952</v>
      </c>
      <c r="D70" s="25" t="s">
        <v>1361</v>
      </c>
      <c r="E70" s="27" t="s">
        <v>1359</v>
      </c>
      <c r="F70" s="27" t="s">
        <v>1360</v>
      </c>
      <c r="G70" s="39">
        <v>1</v>
      </c>
      <c r="H70" s="35">
        <v>4</v>
      </c>
      <c r="I70" s="46">
        <v>2603000000</v>
      </c>
      <c r="J70" s="8">
        <f t="shared" si="0"/>
        <v>2603000000</v>
      </c>
      <c r="K70" s="35">
        <v>1</v>
      </c>
      <c r="L70" s="27" t="s">
        <v>1362</v>
      </c>
      <c r="M70" s="46">
        <v>2603000000</v>
      </c>
      <c r="N70" s="35"/>
      <c r="O70" s="35">
        <v>1</v>
      </c>
      <c r="P70" s="27" t="s">
        <v>1363</v>
      </c>
      <c r="Q70" s="46"/>
      <c r="R70" s="35"/>
      <c r="S70" s="35">
        <v>1</v>
      </c>
      <c r="T70" s="27" t="s">
        <v>1363</v>
      </c>
      <c r="U70" s="46"/>
      <c r="V70" s="35"/>
      <c r="W70" s="35">
        <v>1</v>
      </c>
      <c r="X70" s="27" t="s">
        <v>1364</v>
      </c>
      <c r="Y70" s="46"/>
      <c r="Z70" s="35"/>
      <c r="AA70" s="6" t="str">
        <f t="shared" si="11"/>
        <v xml:space="preserve">Cumplimiento en la presentación de avances para el desarrollo de estudios de investigación de enfermedades emergentes, reemergentes y desatendidas </v>
      </c>
      <c r="AB70" s="6" t="str">
        <f t="shared" si="12"/>
        <v xml:space="preserve">Número de estudios  realizados /  Número de estudios planeados * 100 </v>
      </c>
      <c r="AC70" s="13">
        <f t="shared" si="13"/>
        <v>1</v>
      </c>
      <c r="AD70" s="6">
        <f t="shared" si="10"/>
        <v>1</v>
      </c>
    </row>
    <row r="71" spans="1:30" ht="30" customHeight="1">
      <c r="A71" s="34" t="str">
        <f t="shared" si="5"/>
        <v>2100</v>
      </c>
      <c r="B71" s="34" t="str">
        <f t="shared" si="6"/>
        <v>2100-4</v>
      </c>
      <c r="C71" s="34" t="s">
        <v>954</v>
      </c>
      <c r="D71" s="25" t="s">
        <v>1367</v>
      </c>
      <c r="E71" s="27" t="s">
        <v>1365</v>
      </c>
      <c r="F71" s="27" t="s">
        <v>1366</v>
      </c>
      <c r="G71" s="39">
        <v>1</v>
      </c>
      <c r="H71" s="35">
        <v>1</v>
      </c>
      <c r="I71" s="46">
        <v>7117775000</v>
      </c>
      <c r="J71" s="8">
        <f t="shared" si="0"/>
        <v>7117775000</v>
      </c>
      <c r="K71" s="35">
        <v>0.25</v>
      </c>
      <c r="L71" s="27" t="s">
        <v>1368</v>
      </c>
      <c r="M71" s="46">
        <v>7117775000</v>
      </c>
      <c r="N71" s="35"/>
      <c r="O71" s="35">
        <v>0.5</v>
      </c>
      <c r="P71" s="27" t="s">
        <v>1369</v>
      </c>
      <c r="Q71" s="46"/>
      <c r="R71" s="35"/>
      <c r="S71" s="35">
        <v>0.75</v>
      </c>
      <c r="T71" s="27" t="s">
        <v>1370</v>
      </c>
      <c r="U71" s="46"/>
      <c r="V71" s="35"/>
      <c r="W71" s="35">
        <v>1</v>
      </c>
      <c r="X71" s="27" t="s">
        <v>1370</v>
      </c>
      <c r="Y71" s="46"/>
      <c r="Z71" s="35"/>
      <c r="AA71" s="6" t="str">
        <f t="shared" si="11"/>
        <v xml:space="preserve">Realizar seguimiento al desarrollo de  la ENSAB </v>
      </c>
      <c r="AB71" s="6" t="str">
        <f t="shared" si="12"/>
        <v xml:space="preserve">Porcentaje de ejecución del Plan de trabajo implementado </v>
      </c>
      <c r="AC71" s="13">
        <f t="shared" si="13"/>
        <v>1</v>
      </c>
      <c r="AD71" s="6">
        <f t="shared" si="10"/>
        <v>1</v>
      </c>
    </row>
    <row r="72" spans="1:30" ht="30" customHeight="1">
      <c r="A72" s="34" t="str">
        <f t="shared" si="5"/>
        <v>2100</v>
      </c>
      <c r="B72" s="34" t="str">
        <f t="shared" si="6"/>
        <v>2100-4</v>
      </c>
      <c r="C72" s="34" t="s">
        <v>956</v>
      </c>
      <c r="D72" s="25" t="s">
        <v>1373</v>
      </c>
      <c r="E72" s="27" t="s">
        <v>1371</v>
      </c>
      <c r="F72" s="27" t="s">
        <v>1372</v>
      </c>
      <c r="G72" s="39">
        <v>1</v>
      </c>
      <c r="H72" s="35">
        <v>1</v>
      </c>
      <c r="I72" s="46">
        <v>650000000</v>
      </c>
      <c r="J72" s="8">
        <f t="shared" si="0"/>
        <v>650000000</v>
      </c>
      <c r="K72" s="35">
        <v>0.25</v>
      </c>
      <c r="L72" s="27" t="s">
        <v>1374</v>
      </c>
      <c r="M72" s="46">
        <v>650000000</v>
      </c>
      <c r="N72" s="35"/>
      <c r="O72" s="35">
        <v>0.5</v>
      </c>
      <c r="P72" s="27" t="s">
        <v>1375</v>
      </c>
      <c r="Q72" s="46"/>
      <c r="R72" s="35"/>
      <c r="S72" s="35">
        <v>0.75</v>
      </c>
      <c r="T72" s="27" t="s">
        <v>1376</v>
      </c>
      <c r="U72" s="46"/>
      <c r="V72" s="35"/>
      <c r="W72" s="35">
        <v>1</v>
      </c>
      <c r="X72" s="27" t="s">
        <v>1377</v>
      </c>
      <c r="Y72" s="46"/>
      <c r="Z72" s="35"/>
      <c r="AA72" s="6" t="str">
        <f t="shared" si="11"/>
        <v>Desarrollar el operativo de campo del estudio de situación en la Salud Escolar efectuado. Primera Fase</v>
      </c>
      <c r="AB72" s="6" t="str">
        <f t="shared" si="12"/>
        <v>Porcentaje de operativo de campo del estudio de  situación en la Salud Escolar desarrollado</v>
      </c>
      <c r="AC72" s="13">
        <f t="shared" si="13"/>
        <v>1</v>
      </c>
      <c r="AD72" s="6">
        <f t="shared" si="10"/>
        <v>1</v>
      </c>
    </row>
    <row r="73" spans="1:30" ht="30" customHeight="1">
      <c r="A73" s="34" t="str">
        <f t="shared" si="5"/>
        <v>2100</v>
      </c>
      <c r="B73" s="34" t="str">
        <f t="shared" si="6"/>
        <v>2100-4</v>
      </c>
      <c r="C73" s="34" t="s">
        <v>958</v>
      </c>
      <c r="D73" s="25" t="s">
        <v>1380</v>
      </c>
      <c r="E73" s="27" t="s">
        <v>1378</v>
      </c>
      <c r="F73" s="27" t="s">
        <v>1379</v>
      </c>
      <c r="G73" s="39">
        <v>1</v>
      </c>
      <c r="H73" s="35">
        <v>4</v>
      </c>
      <c r="I73" s="46">
        <v>82291200</v>
      </c>
      <c r="J73" s="8">
        <f t="shared" ref="J73:J136" si="14">M73+Q73+U73+Y73</f>
        <v>82291200</v>
      </c>
      <c r="K73" s="35">
        <v>1</v>
      </c>
      <c r="L73" s="27" t="s">
        <v>1379</v>
      </c>
      <c r="M73" s="46">
        <v>82291200</v>
      </c>
      <c r="N73" s="35"/>
      <c r="O73" s="35">
        <v>1</v>
      </c>
      <c r="P73" s="27" t="s">
        <v>1381</v>
      </c>
      <c r="Q73" s="46"/>
      <c r="R73" s="35"/>
      <c r="S73" s="35">
        <v>1</v>
      </c>
      <c r="T73" s="27" t="s">
        <v>1381</v>
      </c>
      <c r="U73" s="46"/>
      <c r="V73" s="35"/>
      <c r="W73" s="35">
        <v>1</v>
      </c>
      <c r="X73" s="27" t="s">
        <v>1382</v>
      </c>
      <c r="Y73" s="46"/>
      <c r="Z73" s="35"/>
      <c r="AA73" s="6" t="str">
        <f t="shared" si="11"/>
        <v xml:space="preserve">Medir el avance en la implementación del seguimiento a la vigilancia de las enfermedades inmunprevenibles. </v>
      </c>
      <c r="AB73" s="6" t="str">
        <f t="shared" si="12"/>
        <v>Número de informes de seguimiento, vigilancia  y control de enfermedades inmunoprevenibles/ Número  de informes proyectados</v>
      </c>
      <c r="AC73" s="13">
        <f t="shared" si="13"/>
        <v>1</v>
      </c>
      <c r="AD73" s="6">
        <f t="shared" ref="AD73:AD104" si="15">IF(C73="","",SUMIF(C$9:C$145,C73,G$9:G$145))</f>
        <v>1</v>
      </c>
    </row>
    <row r="74" spans="1:30" ht="30" customHeight="1">
      <c r="A74" s="34" t="str">
        <f t="shared" ref="A74:A137" si="16">LEFT(C74,4)</f>
        <v>2100</v>
      </c>
      <c r="B74" s="34" t="str">
        <f t="shared" ref="B74:B137" si="17">LEFT(C74,6)</f>
        <v>2100-4</v>
      </c>
      <c r="C74" s="34" t="s">
        <v>960</v>
      </c>
      <c r="D74" s="25" t="s">
        <v>1385</v>
      </c>
      <c r="E74" s="27" t="s">
        <v>1383</v>
      </c>
      <c r="F74" s="27" t="s">
        <v>1384</v>
      </c>
      <c r="G74" s="39">
        <v>1</v>
      </c>
      <c r="H74" s="35">
        <v>4</v>
      </c>
      <c r="I74" s="46">
        <v>900000000</v>
      </c>
      <c r="J74" s="8">
        <f t="shared" si="14"/>
        <v>900000000</v>
      </c>
      <c r="K74" s="35">
        <v>1</v>
      </c>
      <c r="L74" s="27" t="s">
        <v>1386</v>
      </c>
      <c r="M74" s="46">
        <v>900000000</v>
      </c>
      <c r="N74" s="35"/>
      <c r="O74" s="35">
        <v>1</v>
      </c>
      <c r="P74" s="27" t="s">
        <v>1387</v>
      </c>
      <c r="Q74" s="46"/>
      <c r="R74" s="35"/>
      <c r="S74" s="35">
        <v>1</v>
      </c>
      <c r="T74" s="27" t="s">
        <v>1387</v>
      </c>
      <c r="U74" s="46"/>
      <c r="V74" s="35"/>
      <c r="W74" s="35">
        <v>1</v>
      </c>
      <c r="X74" s="27" t="s">
        <v>1387</v>
      </c>
      <c r="Y74" s="46"/>
      <c r="Z74" s="35"/>
      <c r="AA74" s="6" t="str">
        <f t="shared" si="11"/>
        <v>Implementar el subsistema de información estratégico del OSAN</v>
      </c>
      <c r="AB74" s="6" t="str">
        <f t="shared" si="12"/>
        <v>Informes de gestión sobre el % del Subsistema de Información Estratégica del OSAN implementado / Informes Programados</v>
      </c>
      <c r="AC74" s="13">
        <f t="shared" si="13"/>
        <v>1</v>
      </c>
      <c r="AD74" s="6">
        <f t="shared" si="15"/>
        <v>1</v>
      </c>
    </row>
    <row r="75" spans="1:30" ht="30" customHeight="1">
      <c r="A75" s="34" t="str">
        <f t="shared" si="16"/>
        <v>2100</v>
      </c>
      <c r="B75" s="34" t="str">
        <f t="shared" si="17"/>
        <v>2100-4</v>
      </c>
      <c r="C75" s="34" t="s">
        <v>962</v>
      </c>
      <c r="D75" s="25" t="s">
        <v>1390</v>
      </c>
      <c r="E75" s="27" t="s">
        <v>1388</v>
      </c>
      <c r="F75" s="27" t="s">
        <v>1389</v>
      </c>
      <c r="G75" s="39">
        <v>1</v>
      </c>
      <c r="H75" s="35">
        <v>4</v>
      </c>
      <c r="I75" s="46">
        <v>119380000</v>
      </c>
      <c r="J75" s="8">
        <f t="shared" si="14"/>
        <v>119380000</v>
      </c>
      <c r="K75" s="35">
        <v>1</v>
      </c>
      <c r="L75" s="27" t="s">
        <v>1391</v>
      </c>
      <c r="M75" s="46">
        <v>111180000</v>
      </c>
      <c r="N75" s="35"/>
      <c r="O75" s="35">
        <v>1</v>
      </c>
      <c r="P75" s="27" t="s">
        <v>1392</v>
      </c>
      <c r="Q75" s="46">
        <v>4200000</v>
      </c>
      <c r="R75" s="35"/>
      <c r="S75" s="35">
        <v>1</v>
      </c>
      <c r="T75" s="27" t="s">
        <v>1393</v>
      </c>
      <c r="U75" s="46">
        <v>2000000</v>
      </c>
      <c r="V75" s="35"/>
      <c r="W75" s="35">
        <v>1</v>
      </c>
      <c r="X75" s="27" t="s">
        <v>1394</v>
      </c>
      <c r="Y75" s="46">
        <v>2000000</v>
      </c>
      <c r="Z75" s="35"/>
      <c r="AA75" s="6" t="str">
        <f t="shared" si="11"/>
        <v xml:space="preserve">Medir el avance en el ajuste e implementación del sistema de información Web para Tuberculosis y Lepra. </v>
      </c>
      <c r="AB75" s="6" t="str">
        <f t="shared" si="12"/>
        <v xml:space="preserve">Número de informes que reportan el avance en el  Sistema de información en Web de los programas de tuberculosis y lepra/Total de informes programados para el periodo. </v>
      </c>
      <c r="AC75" s="13">
        <f t="shared" si="13"/>
        <v>1</v>
      </c>
      <c r="AD75" s="6">
        <f t="shared" si="15"/>
        <v>1</v>
      </c>
    </row>
    <row r="76" spans="1:30" ht="30" customHeight="1">
      <c r="A76" s="34" t="str">
        <f t="shared" si="16"/>
        <v>2100</v>
      </c>
      <c r="B76" s="34" t="str">
        <f t="shared" si="17"/>
        <v>2100-4</v>
      </c>
      <c r="C76" s="34" t="s">
        <v>964</v>
      </c>
      <c r="D76" s="25" t="s">
        <v>1397</v>
      </c>
      <c r="E76" s="27" t="s">
        <v>1395</v>
      </c>
      <c r="F76" s="27" t="s">
        <v>1396</v>
      </c>
      <c r="G76" s="39">
        <v>1</v>
      </c>
      <c r="H76" s="35">
        <v>4</v>
      </c>
      <c r="I76" s="46">
        <v>1719347730</v>
      </c>
      <c r="J76" s="8">
        <f t="shared" si="14"/>
        <v>1719347730</v>
      </c>
      <c r="K76" s="35">
        <v>1</v>
      </c>
      <c r="L76" s="27" t="s">
        <v>1398</v>
      </c>
      <c r="M76" s="46">
        <v>1719347730</v>
      </c>
      <c r="N76" s="35"/>
      <c r="O76" s="35">
        <v>1</v>
      </c>
      <c r="P76" s="27" t="s">
        <v>1399</v>
      </c>
      <c r="Q76" s="46"/>
      <c r="R76" s="35"/>
      <c r="S76" s="35">
        <v>1</v>
      </c>
      <c r="T76" s="27" t="s">
        <v>1399</v>
      </c>
      <c r="U76" s="46"/>
      <c r="V76" s="35"/>
      <c r="W76" s="35">
        <v>1</v>
      </c>
      <c r="X76" s="27" t="s">
        <v>1399</v>
      </c>
      <c r="Y76" s="46"/>
      <c r="Z76" s="35"/>
      <c r="AA76" s="6" t="str">
        <f t="shared" si="11"/>
        <v xml:space="preserve">Cumplimiento en la implementación del sistema de información con todos los actores del sistema. </v>
      </c>
      <c r="AB76" s="6" t="str">
        <f t="shared" si="12"/>
        <v xml:space="preserve">Número de informes de avance que reportan las  entidades territoriales o distritos con aplicativo PAI implementado y operando con las IPS que cumplen con las condiciones tecnológicas requeridas / Número total de informes programados para el periodo. </v>
      </c>
      <c r="AC76" s="13">
        <f t="shared" si="13"/>
        <v>1</v>
      </c>
      <c r="AD76" s="6">
        <f t="shared" si="15"/>
        <v>1</v>
      </c>
    </row>
    <row r="77" spans="1:30" ht="30" customHeight="1">
      <c r="A77" s="34" t="str">
        <f t="shared" si="16"/>
        <v>2100</v>
      </c>
      <c r="B77" s="34" t="str">
        <f t="shared" si="17"/>
        <v>2100-5</v>
      </c>
      <c r="C77" s="34" t="s">
        <v>966</v>
      </c>
      <c r="D77" s="25" t="s">
        <v>1402</v>
      </c>
      <c r="E77" s="27" t="s">
        <v>1400</v>
      </c>
      <c r="F77" s="27" t="s">
        <v>1401</v>
      </c>
      <c r="G77" s="39">
        <v>1</v>
      </c>
      <c r="H77" s="35">
        <v>1</v>
      </c>
      <c r="I77" s="46">
        <v>1402501250</v>
      </c>
      <c r="J77" s="8">
        <f t="shared" si="14"/>
        <v>1402501250</v>
      </c>
      <c r="K77" s="35">
        <v>0.25</v>
      </c>
      <c r="L77" s="27" t="s">
        <v>1403</v>
      </c>
      <c r="M77" s="46">
        <v>1402501250</v>
      </c>
      <c r="N77" s="35"/>
      <c r="O77" s="35">
        <v>0.5</v>
      </c>
      <c r="P77" s="27" t="s">
        <v>1404</v>
      </c>
      <c r="Q77" s="46"/>
      <c r="R77" s="35"/>
      <c r="S77" s="35">
        <v>0.75</v>
      </c>
      <c r="T77" s="27" t="s">
        <v>1404</v>
      </c>
      <c r="U77" s="46"/>
      <c r="V77" s="35"/>
      <c r="W77" s="35">
        <v>1</v>
      </c>
      <c r="X77" s="27" t="s">
        <v>1404</v>
      </c>
      <c r="Y77" s="46"/>
      <c r="Z77" s="35"/>
      <c r="AA77" s="6" t="str">
        <f t="shared" si="11"/>
        <v xml:space="preserve">Realizar sensibilización y capacitación en AIEPI a 5000 médicos y enfermeras, 5000 agentes comunitarios y el 50% de equipos gubernamentales locales.  </v>
      </c>
      <c r="AB77" s="6" t="str">
        <f t="shared" si="12"/>
        <v>Número total de agentes sociales con sensibilización y capacitación en AIEPI / Número total de agentes sociales proyectados para ser sensibilizados y capacitados en AIEPI * 100</v>
      </c>
      <c r="AC77" s="13">
        <f t="shared" si="13"/>
        <v>1</v>
      </c>
      <c r="AD77" s="6">
        <f t="shared" si="15"/>
        <v>1</v>
      </c>
    </row>
    <row r="78" spans="1:30" ht="30" customHeight="1">
      <c r="A78" s="34" t="str">
        <f t="shared" si="16"/>
        <v>2100</v>
      </c>
      <c r="B78" s="34" t="str">
        <f t="shared" si="17"/>
        <v>2100-5</v>
      </c>
      <c r="C78" s="34" t="s">
        <v>968</v>
      </c>
      <c r="D78" s="25" t="s">
        <v>1407</v>
      </c>
      <c r="E78" s="27" t="s">
        <v>1405</v>
      </c>
      <c r="F78" s="27" t="s">
        <v>1406</v>
      </c>
      <c r="G78" s="39">
        <v>1</v>
      </c>
      <c r="H78" s="35">
        <v>4</v>
      </c>
      <c r="I78" s="46">
        <v>375362000</v>
      </c>
      <c r="J78" s="8">
        <f t="shared" si="14"/>
        <v>375362000</v>
      </c>
      <c r="K78" s="35">
        <v>1</v>
      </c>
      <c r="L78" s="27" t="s">
        <v>1408</v>
      </c>
      <c r="M78" s="46">
        <v>375362000</v>
      </c>
      <c r="N78" s="35"/>
      <c r="O78" s="35">
        <v>1</v>
      </c>
      <c r="P78" s="27" t="s">
        <v>1409</v>
      </c>
      <c r="Q78" s="46"/>
      <c r="R78" s="35"/>
      <c r="S78" s="35">
        <v>1</v>
      </c>
      <c r="T78" s="27" t="s">
        <v>1409</v>
      </c>
      <c r="U78" s="46"/>
      <c r="V78" s="35"/>
      <c r="W78" s="35">
        <v>1</v>
      </c>
      <c r="X78" s="27" t="s">
        <v>1410</v>
      </c>
      <c r="Y78" s="46"/>
      <c r="Z78" s="35"/>
      <c r="AA78" s="6" t="str">
        <f t="shared" si="11"/>
        <v>Medir el avance en Plan de formación de competencias en ETV</v>
      </c>
      <c r="AB78" s="6" t="str">
        <f t="shared" si="12"/>
        <v>Número de informes de avance que reportan las entidades territoriales con implementación del plan de formación de competencias de ETV/ Número de informes  programadas para la implementación del plan de formación de competencias de ETV</v>
      </c>
      <c r="AC78" s="13">
        <f t="shared" si="13"/>
        <v>1</v>
      </c>
      <c r="AD78" s="6">
        <f t="shared" si="15"/>
        <v>1</v>
      </c>
    </row>
    <row r="79" spans="1:30" ht="30" customHeight="1">
      <c r="A79" s="34" t="str">
        <f t="shared" si="16"/>
        <v>2100</v>
      </c>
      <c r="B79" s="34" t="str">
        <f t="shared" si="17"/>
        <v>2100-5</v>
      </c>
      <c r="C79" s="34" t="s">
        <v>970</v>
      </c>
      <c r="D79" s="25" t="s">
        <v>1413</v>
      </c>
      <c r="E79" s="27" t="s">
        <v>1411</v>
      </c>
      <c r="F79" s="27" t="s">
        <v>1412</v>
      </c>
      <c r="G79" s="39">
        <v>1</v>
      </c>
      <c r="H79" s="35">
        <v>5</v>
      </c>
      <c r="I79" s="46">
        <v>426000000</v>
      </c>
      <c r="J79" s="8">
        <f t="shared" si="14"/>
        <v>426000000</v>
      </c>
      <c r="K79" s="35"/>
      <c r="L79" s="27" t="s">
        <v>1414</v>
      </c>
      <c r="M79" s="46">
        <v>426000000</v>
      </c>
      <c r="N79" s="35"/>
      <c r="O79" s="35">
        <v>3</v>
      </c>
      <c r="P79" s="27" t="s">
        <v>1415</v>
      </c>
      <c r="Q79" s="46"/>
      <c r="R79" s="35"/>
      <c r="S79" s="35"/>
      <c r="T79" s="27"/>
      <c r="U79" s="46"/>
      <c r="V79" s="35"/>
      <c r="W79" s="35">
        <v>2</v>
      </c>
      <c r="X79" s="27" t="s">
        <v>1416</v>
      </c>
      <c r="Y79" s="46"/>
      <c r="Z79" s="35"/>
      <c r="AA79" s="6" t="str">
        <f t="shared" si="11"/>
        <v>Medir el avance en Plan de formación de competencias en TB y Lepra</v>
      </c>
      <c r="AB79" s="6" t="str">
        <f t="shared" si="12"/>
        <v>Número de cursos  para la prevención y atención integral de la TB y Lepra implementados/total de cursos programadas para el periodo</v>
      </c>
      <c r="AC79" s="13">
        <f t="shared" si="13"/>
        <v>1</v>
      </c>
      <c r="AD79" s="6">
        <f t="shared" si="15"/>
        <v>1</v>
      </c>
    </row>
    <row r="80" spans="1:30" ht="30" customHeight="1">
      <c r="A80" s="34" t="str">
        <f t="shared" si="16"/>
        <v>2100</v>
      </c>
      <c r="B80" s="34" t="str">
        <f t="shared" si="17"/>
        <v>2100-5</v>
      </c>
      <c r="C80" s="34" t="s">
        <v>972</v>
      </c>
      <c r="D80" s="25" t="s">
        <v>1419</v>
      </c>
      <c r="E80" s="27" t="s">
        <v>1417</v>
      </c>
      <c r="F80" s="27" t="s">
        <v>1418</v>
      </c>
      <c r="G80" s="39">
        <v>1</v>
      </c>
      <c r="H80" s="35">
        <v>4</v>
      </c>
      <c r="I80" s="46">
        <v>740000000</v>
      </c>
      <c r="J80" s="8">
        <f t="shared" si="14"/>
        <v>740000000</v>
      </c>
      <c r="K80" s="35">
        <v>1</v>
      </c>
      <c r="L80" s="27" t="s">
        <v>1420</v>
      </c>
      <c r="M80" s="46">
        <v>740000000</v>
      </c>
      <c r="N80" s="35"/>
      <c r="O80" s="35">
        <v>1</v>
      </c>
      <c r="P80" s="27" t="s">
        <v>1421</v>
      </c>
      <c r="Q80" s="46"/>
      <c r="R80" s="35"/>
      <c r="S80" s="35">
        <v>1</v>
      </c>
      <c r="T80" s="27" t="s">
        <v>1421</v>
      </c>
      <c r="U80" s="46"/>
      <c r="V80" s="35"/>
      <c r="W80" s="35">
        <v>1</v>
      </c>
      <c r="X80" s="27" t="s">
        <v>1422</v>
      </c>
      <c r="Y80" s="46"/>
      <c r="Z80" s="35"/>
      <c r="AA80" s="6" t="str">
        <f t="shared" si="11"/>
        <v>Fortalecer la capacidad técnica para la gestión estratégica y operativa a nivel nacional y territorial en salud ambiental</v>
      </c>
      <c r="AB80" s="6" t="str">
        <f t="shared" si="12"/>
        <v>Documentos de avance de la gestión de seguimiento elaborados / Documento programados</v>
      </c>
      <c r="AC80" s="13">
        <f t="shared" si="13"/>
        <v>1</v>
      </c>
      <c r="AD80" s="6">
        <f t="shared" si="15"/>
        <v>1</v>
      </c>
    </row>
    <row r="81" spans="1:30" ht="30" customHeight="1">
      <c r="A81" s="34" t="str">
        <f t="shared" si="16"/>
        <v>2100</v>
      </c>
      <c r="B81" s="34" t="str">
        <f t="shared" si="17"/>
        <v>2100-5</v>
      </c>
      <c r="C81" s="34" t="s">
        <v>974</v>
      </c>
      <c r="D81" s="25" t="s">
        <v>1425</v>
      </c>
      <c r="E81" s="27" t="s">
        <v>1423</v>
      </c>
      <c r="F81" s="27" t="s">
        <v>1424</v>
      </c>
      <c r="G81" s="39">
        <v>1</v>
      </c>
      <c r="H81" s="35">
        <v>1</v>
      </c>
      <c r="I81" s="46">
        <v>734975000</v>
      </c>
      <c r="J81" s="8">
        <f t="shared" si="14"/>
        <v>734975000</v>
      </c>
      <c r="K81" s="35">
        <v>0.25</v>
      </c>
      <c r="L81" s="27" t="s">
        <v>1030</v>
      </c>
      <c r="M81" s="46">
        <v>734975000</v>
      </c>
      <c r="N81" s="35"/>
      <c r="O81" s="35">
        <v>0.5</v>
      </c>
      <c r="P81" s="27" t="s">
        <v>1426</v>
      </c>
      <c r="Q81" s="46"/>
      <c r="R81" s="35"/>
      <c r="S81" s="35">
        <v>0.75</v>
      </c>
      <c r="T81" s="27" t="s">
        <v>1427</v>
      </c>
      <c r="U81" s="46"/>
      <c r="V81" s="35"/>
      <c r="W81" s="35">
        <v>1</v>
      </c>
      <c r="X81" s="27" t="s">
        <v>1428</v>
      </c>
      <c r="Y81" s="46"/>
      <c r="Z81" s="35"/>
      <c r="AA81" s="6" t="str">
        <f t="shared" si="11"/>
        <v>Desarrollar respuesta territorial , instucional y comunitaria y de talento humano fortalecidos en las DTS.</v>
      </c>
      <c r="AB81" s="6" t="str">
        <f t="shared" si="12"/>
        <v>Porcentaje de procesos formativos desarrollados</v>
      </c>
      <c r="AC81" s="13">
        <f t="shared" si="13"/>
        <v>1</v>
      </c>
      <c r="AD81" s="6">
        <f t="shared" si="15"/>
        <v>1</v>
      </c>
    </row>
    <row r="82" spans="1:30" ht="30" customHeight="1">
      <c r="A82" s="34" t="str">
        <f t="shared" si="16"/>
        <v>2100</v>
      </c>
      <c r="B82" s="34" t="str">
        <f t="shared" si="17"/>
        <v>2100-5</v>
      </c>
      <c r="C82" s="34" t="s">
        <v>976</v>
      </c>
      <c r="D82" s="25" t="s">
        <v>1431</v>
      </c>
      <c r="E82" s="27" t="s">
        <v>1429</v>
      </c>
      <c r="F82" s="27" t="s">
        <v>1430</v>
      </c>
      <c r="G82" s="39">
        <v>1</v>
      </c>
      <c r="H82" s="35">
        <v>1</v>
      </c>
      <c r="I82" s="46">
        <v>10964786317</v>
      </c>
      <c r="J82" s="8">
        <f t="shared" si="14"/>
        <v>10964786317</v>
      </c>
      <c r="K82" s="35">
        <v>0.25</v>
      </c>
      <c r="L82" s="27" t="s">
        <v>1432</v>
      </c>
      <c r="M82" s="46">
        <v>9054440317</v>
      </c>
      <c r="N82" s="35"/>
      <c r="O82" s="35">
        <v>0.5</v>
      </c>
      <c r="P82" s="27" t="s">
        <v>1433</v>
      </c>
      <c r="Q82" s="46">
        <v>1906500000</v>
      </c>
      <c r="R82" s="35"/>
      <c r="S82" s="35">
        <v>0.75</v>
      </c>
      <c r="T82" s="27" t="s">
        <v>1434</v>
      </c>
      <c r="U82" s="46">
        <v>1500000</v>
      </c>
      <c r="V82" s="35"/>
      <c r="W82" s="35">
        <v>1</v>
      </c>
      <c r="X82" s="27" t="s">
        <v>1435</v>
      </c>
      <c r="Y82" s="46">
        <v>2346000</v>
      </c>
      <c r="Z82" s="35"/>
      <c r="AA82" s="6" t="str">
        <f t="shared" si="11"/>
        <v>Fortalecer la capacidad de gestión en Promoción de la Salud y Estilos de Vida Saludable en el ámbito nacional y territorial</v>
      </c>
      <c r="AB82" s="6" t="str">
        <f t="shared" si="12"/>
        <v>Porcentaje de lineamientos diseñados, concertados, socializados e implementados para las acciones a cargo de la Subdirección de ENT</v>
      </c>
      <c r="AC82" s="13">
        <f t="shared" si="13"/>
        <v>1</v>
      </c>
      <c r="AD82" s="6">
        <f t="shared" si="15"/>
        <v>1</v>
      </c>
    </row>
    <row r="83" spans="1:30" ht="30" customHeight="1">
      <c r="A83" s="34" t="str">
        <f t="shared" si="16"/>
        <v>2100</v>
      </c>
      <c r="B83" s="34" t="str">
        <f t="shared" si="17"/>
        <v>2100-5</v>
      </c>
      <c r="C83" s="34" t="s">
        <v>978</v>
      </c>
      <c r="D83" s="25" t="s">
        <v>1438</v>
      </c>
      <c r="E83" s="27" t="s">
        <v>1436</v>
      </c>
      <c r="F83" s="27" t="s">
        <v>1437</v>
      </c>
      <c r="G83" s="39">
        <v>1</v>
      </c>
      <c r="H83" s="35">
        <v>1</v>
      </c>
      <c r="I83" s="46">
        <v>2450000000</v>
      </c>
      <c r="J83" s="8">
        <f t="shared" si="14"/>
        <v>2450000000</v>
      </c>
      <c r="K83" s="35">
        <v>0.25</v>
      </c>
      <c r="L83" s="27" t="s">
        <v>1030</v>
      </c>
      <c r="M83" s="46">
        <v>2450000000</v>
      </c>
      <c r="N83" s="35"/>
      <c r="O83" s="35">
        <v>0.5</v>
      </c>
      <c r="P83" s="27" t="s">
        <v>1439</v>
      </c>
      <c r="Q83" s="46"/>
      <c r="R83" s="35"/>
      <c r="S83" s="35">
        <v>0.75</v>
      </c>
      <c r="T83" s="27" t="s">
        <v>1440</v>
      </c>
      <c r="U83" s="46"/>
      <c r="V83" s="35"/>
      <c r="W83" s="35">
        <v>1</v>
      </c>
      <c r="X83" s="27" t="s">
        <v>1441</v>
      </c>
      <c r="Y83" s="46"/>
      <c r="Z83" s="35"/>
      <c r="AA83" s="6" t="str">
        <f t="shared" si="11"/>
        <v>Fortalecer la capacidad de equipos de atención para el control de riesgo, prevención, detección temprana y vigilancia de cáncer de piel, cuello uterino y mama.</v>
      </c>
      <c r="AB83" s="6" t="str">
        <f t="shared" si="12"/>
        <v xml:space="preserve">Porcentaje de implementación de estrategias de deteción tempraa de cáncer de piel, cuello uterino y mama. </v>
      </c>
      <c r="AC83" s="13">
        <f t="shared" si="13"/>
        <v>1</v>
      </c>
      <c r="AD83" s="6">
        <f t="shared" si="15"/>
        <v>1</v>
      </c>
    </row>
    <row r="84" spans="1:30" ht="30" customHeight="1">
      <c r="A84" s="34" t="str">
        <f t="shared" si="16"/>
        <v>2100</v>
      </c>
      <c r="B84" s="34" t="str">
        <f t="shared" si="17"/>
        <v>2100-5</v>
      </c>
      <c r="C84" s="34" t="s">
        <v>980</v>
      </c>
      <c r="D84" s="25" t="s">
        <v>1444</v>
      </c>
      <c r="E84" s="27" t="s">
        <v>1442</v>
      </c>
      <c r="F84" s="27" t="s">
        <v>1443</v>
      </c>
      <c r="G84" s="39">
        <v>1</v>
      </c>
      <c r="H84" s="35">
        <v>4</v>
      </c>
      <c r="I84" s="46">
        <v>163000000</v>
      </c>
      <c r="J84" s="8">
        <f t="shared" si="14"/>
        <v>163000000</v>
      </c>
      <c r="K84" s="35">
        <v>1</v>
      </c>
      <c r="L84" s="27" t="s">
        <v>1445</v>
      </c>
      <c r="M84" s="46">
        <v>163000000</v>
      </c>
      <c r="N84" s="35"/>
      <c r="O84" s="35">
        <v>1</v>
      </c>
      <c r="P84" s="27" t="s">
        <v>1446</v>
      </c>
      <c r="Q84" s="46"/>
      <c r="R84" s="35"/>
      <c r="S84" s="35">
        <v>1</v>
      </c>
      <c r="T84" s="27" t="s">
        <v>1447</v>
      </c>
      <c r="U84" s="46"/>
      <c r="V84" s="35"/>
      <c r="W84" s="35">
        <v>1</v>
      </c>
      <c r="X84" s="27" t="s">
        <v>1448</v>
      </c>
      <c r="Y84" s="46"/>
      <c r="Z84" s="35"/>
      <c r="AA84" s="6" t="str">
        <f t="shared" si="11"/>
        <v>Medir el avance en Plan de formación de competencias en PAI</v>
      </c>
      <c r="AB84" s="6" t="str">
        <f t="shared" si="12"/>
        <v>Número de entidades territoriales con implementación del plan de formación de competencias del PAI / Número de entidades territoriales programadas para la implementación del plan de formación de competencias del PAI</v>
      </c>
      <c r="AC84" s="13">
        <f t="shared" si="13"/>
        <v>1</v>
      </c>
      <c r="AD84" s="6">
        <f t="shared" si="15"/>
        <v>1</v>
      </c>
    </row>
    <row r="85" spans="1:30" ht="30" customHeight="1">
      <c r="A85" s="34" t="str">
        <f t="shared" si="16"/>
        <v>2100</v>
      </c>
      <c r="B85" s="34" t="str">
        <f t="shared" si="17"/>
        <v>2100-5</v>
      </c>
      <c r="C85" s="34" t="s">
        <v>982</v>
      </c>
      <c r="D85" s="25" t="s">
        <v>1450</v>
      </c>
      <c r="E85" s="27" t="s">
        <v>1449</v>
      </c>
      <c r="F85" s="27" t="s">
        <v>1099</v>
      </c>
      <c r="G85" s="39">
        <v>1</v>
      </c>
      <c r="H85" s="35">
        <v>3</v>
      </c>
      <c r="I85" s="46">
        <v>4247995510</v>
      </c>
      <c r="J85" s="8">
        <f t="shared" si="14"/>
        <v>4247995510</v>
      </c>
      <c r="K85" s="35"/>
      <c r="L85" s="27"/>
      <c r="M85" s="46">
        <v>817989836</v>
      </c>
      <c r="N85" s="35"/>
      <c r="O85" s="35">
        <v>1</v>
      </c>
      <c r="P85" s="27" t="s">
        <v>1451</v>
      </c>
      <c r="Q85" s="46">
        <v>13000000</v>
      </c>
      <c r="R85" s="35"/>
      <c r="S85" s="35">
        <v>1</v>
      </c>
      <c r="T85" s="27" t="s">
        <v>1452</v>
      </c>
      <c r="U85" s="46">
        <v>3000000</v>
      </c>
      <c r="V85" s="35"/>
      <c r="W85" s="35">
        <v>1</v>
      </c>
      <c r="X85" s="27" t="s">
        <v>1453</v>
      </c>
      <c r="Y85" s="46">
        <v>3414005674</v>
      </c>
      <c r="Z85" s="35"/>
      <c r="AA85" s="6" t="str">
        <f t="shared" si="11"/>
        <v>Fortalecer las capacidades del talento humano en promoción de la salud y la acción sobre los determinates sociales en salud</v>
      </c>
      <c r="AB85" s="6" t="str">
        <f t="shared" si="12"/>
        <v>Documentos elaborados / Documento programados</v>
      </c>
      <c r="AC85" s="13">
        <f t="shared" si="13"/>
        <v>1</v>
      </c>
      <c r="AD85" s="6">
        <f t="shared" si="15"/>
        <v>1</v>
      </c>
    </row>
    <row r="86" spans="1:30" ht="30" customHeight="1">
      <c r="A86" s="34" t="str">
        <f t="shared" si="16"/>
        <v>2100</v>
      </c>
      <c r="B86" s="34" t="str">
        <f t="shared" si="17"/>
        <v>2100-5</v>
      </c>
      <c r="C86" s="34" t="s">
        <v>984</v>
      </c>
      <c r="D86" s="25" t="s">
        <v>1456</v>
      </c>
      <c r="E86" s="27" t="s">
        <v>1454</v>
      </c>
      <c r="F86" s="27" t="s">
        <v>1455</v>
      </c>
      <c r="G86" s="39">
        <v>1</v>
      </c>
      <c r="H86" s="35">
        <v>4</v>
      </c>
      <c r="I86" s="46">
        <v>925000000</v>
      </c>
      <c r="J86" s="8">
        <f t="shared" si="14"/>
        <v>925000000</v>
      </c>
      <c r="K86" s="35">
        <v>1</v>
      </c>
      <c r="L86" s="27" t="s">
        <v>1457</v>
      </c>
      <c r="M86" s="46">
        <v>715000000</v>
      </c>
      <c r="N86" s="35"/>
      <c r="O86" s="35">
        <v>1</v>
      </c>
      <c r="P86" s="27" t="s">
        <v>1458</v>
      </c>
      <c r="Q86" s="46">
        <v>115000000</v>
      </c>
      <c r="R86" s="35"/>
      <c r="S86" s="35">
        <v>1</v>
      </c>
      <c r="T86" s="27" t="s">
        <v>1458</v>
      </c>
      <c r="U86" s="46">
        <v>20000000</v>
      </c>
      <c r="V86" s="35"/>
      <c r="W86" s="35">
        <v>1</v>
      </c>
      <c r="X86" s="27" t="s">
        <v>1459</v>
      </c>
      <c r="Y86" s="46">
        <v>75000000</v>
      </c>
      <c r="Z86" s="35"/>
      <c r="AA86" s="6" t="str">
        <f t="shared" si="11"/>
        <v>Fortalecer la capacidad de gestión de la SSA en ámbito nacional y territorial</v>
      </c>
      <c r="AB86" s="6" t="str">
        <f t="shared" si="12"/>
        <v>Informes de avances de la gestión entregados / Informes de avances programados</v>
      </c>
      <c r="AC86" s="13">
        <f t="shared" si="13"/>
        <v>1</v>
      </c>
      <c r="AD86" s="6">
        <f t="shared" si="15"/>
        <v>1</v>
      </c>
    </row>
    <row r="87" spans="1:30" ht="30" customHeight="1">
      <c r="A87" s="34" t="str">
        <f t="shared" si="16"/>
        <v>2100</v>
      </c>
      <c r="B87" s="34" t="str">
        <f t="shared" si="17"/>
        <v>2100-5</v>
      </c>
      <c r="C87" s="34" t="s">
        <v>986</v>
      </c>
      <c r="D87" s="25" t="s">
        <v>1462</v>
      </c>
      <c r="E87" s="27" t="s">
        <v>1460</v>
      </c>
      <c r="F87" s="27" t="s">
        <v>1461</v>
      </c>
      <c r="G87" s="39">
        <v>1</v>
      </c>
      <c r="H87" s="35">
        <v>4</v>
      </c>
      <c r="I87" s="46">
        <v>900000000</v>
      </c>
      <c r="J87" s="8">
        <f t="shared" si="14"/>
        <v>900000000</v>
      </c>
      <c r="K87" s="35">
        <v>1</v>
      </c>
      <c r="L87" s="27" t="s">
        <v>1463</v>
      </c>
      <c r="M87" s="46">
        <v>900000000</v>
      </c>
      <c r="N87" s="35"/>
      <c r="O87" s="35">
        <v>1</v>
      </c>
      <c r="P87" s="27" t="s">
        <v>1464</v>
      </c>
      <c r="Q87" s="46"/>
      <c r="R87" s="35"/>
      <c r="S87" s="35">
        <v>1</v>
      </c>
      <c r="T87" s="27" t="s">
        <v>1464</v>
      </c>
      <c r="U87" s="46"/>
      <c r="V87" s="35"/>
      <c r="W87" s="35">
        <v>1</v>
      </c>
      <c r="X87" s="27" t="s">
        <v>1465</v>
      </c>
      <c r="Y87" s="46"/>
      <c r="Z87" s="35"/>
      <c r="AA87" s="6" t="str">
        <f t="shared" si="11"/>
        <v xml:space="preserve">Implementar el plan de acción para el fortalecimiento del sistema de inocuidad de alimentos. </v>
      </c>
      <c r="AB87" s="6" t="str">
        <f t="shared" si="12"/>
        <v>Informe de gestión de acciones del plan implementadas / Acciones del plan programadas</v>
      </c>
      <c r="AC87" s="13">
        <f t="shared" si="13"/>
        <v>1</v>
      </c>
      <c r="AD87" s="6">
        <f t="shared" si="15"/>
        <v>1</v>
      </c>
    </row>
    <row r="88" spans="1:30" ht="30" customHeight="1">
      <c r="A88" s="34" t="str">
        <f t="shared" si="16"/>
        <v>2100</v>
      </c>
      <c r="B88" s="34" t="str">
        <f t="shared" si="17"/>
        <v>2100-5</v>
      </c>
      <c r="C88" s="34" t="s">
        <v>988</v>
      </c>
      <c r="D88" s="25" t="s">
        <v>1467</v>
      </c>
      <c r="E88" s="27" t="s">
        <v>1466</v>
      </c>
      <c r="F88" s="27" t="s">
        <v>1015</v>
      </c>
      <c r="G88" s="39">
        <v>1</v>
      </c>
      <c r="H88" s="35">
        <v>3</v>
      </c>
      <c r="I88" s="46">
        <v>200000000</v>
      </c>
      <c r="J88" s="8">
        <f t="shared" si="14"/>
        <v>200000000</v>
      </c>
      <c r="K88" s="35"/>
      <c r="L88" s="27"/>
      <c r="M88" s="46">
        <v>200000000</v>
      </c>
      <c r="N88" s="35"/>
      <c r="O88" s="35">
        <v>1</v>
      </c>
      <c r="P88" s="27" t="s">
        <v>1468</v>
      </c>
      <c r="Q88" s="46"/>
      <c r="R88" s="35"/>
      <c r="S88" s="35">
        <v>1</v>
      </c>
      <c r="T88" s="27" t="s">
        <v>1468</v>
      </c>
      <c r="U88" s="46"/>
      <c r="V88" s="35"/>
      <c r="W88" s="35">
        <v>1</v>
      </c>
      <c r="X88" s="27" t="s">
        <v>1469</v>
      </c>
      <c r="Y88" s="46"/>
      <c r="Z88" s="35"/>
      <c r="AA88" s="6" t="str">
        <f t="shared" si="11"/>
        <v>Realizar seguimiento  a la gestión institucional e intersectorial de las violencias de género y sexual.</v>
      </c>
      <c r="AB88" s="6" t="str">
        <f t="shared" si="12"/>
        <v>Número de informes entregados / Número de informes planificados</v>
      </c>
      <c r="AC88" s="13">
        <f t="shared" si="13"/>
        <v>1</v>
      </c>
      <c r="AD88" s="6">
        <f t="shared" si="15"/>
        <v>1</v>
      </c>
    </row>
    <row r="89" spans="1:30" ht="30" customHeight="1">
      <c r="A89" s="34" t="str">
        <f t="shared" si="16"/>
        <v>2100</v>
      </c>
      <c r="B89" s="34" t="str">
        <f t="shared" si="17"/>
        <v>2100-5</v>
      </c>
      <c r="C89" s="34" t="s">
        <v>990</v>
      </c>
      <c r="D89" s="25" t="s">
        <v>1472</v>
      </c>
      <c r="E89" s="27" t="s">
        <v>1470</v>
      </c>
      <c r="F89" s="27" t="s">
        <v>1471</v>
      </c>
      <c r="G89" s="39">
        <v>1</v>
      </c>
      <c r="H89" s="35">
        <v>1</v>
      </c>
      <c r="I89" s="46">
        <v>375000000</v>
      </c>
      <c r="J89" s="8">
        <f t="shared" si="14"/>
        <v>375000000</v>
      </c>
      <c r="K89" s="35">
        <v>0.25</v>
      </c>
      <c r="L89" s="27" t="s">
        <v>1473</v>
      </c>
      <c r="M89" s="46">
        <v>375000000</v>
      </c>
      <c r="N89" s="35"/>
      <c r="O89" s="35">
        <v>0.5</v>
      </c>
      <c r="P89" s="27" t="s">
        <v>1474</v>
      </c>
      <c r="Q89" s="46"/>
      <c r="R89" s="35"/>
      <c r="S89" s="35">
        <v>0.75</v>
      </c>
      <c r="T89" s="27" t="s">
        <v>1474</v>
      </c>
      <c r="U89" s="46"/>
      <c r="V89" s="35"/>
      <c r="W89" s="35">
        <v>1</v>
      </c>
      <c r="X89" s="27" t="s">
        <v>1475</v>
      </c>
      <c r="Y89" s="46"/>
      <c r="Z89" s="35"/>
      <c r="AA89" s="6" t="str">
        <f t="shared" si="11"/>
        <v>Contar con indicadores de Salud Ambiental intersectoriales.</v>
      </c>
      <c r="AB89" s="6" t="str">
        <f t="shared" si="12"/>
        <v>Documentos de indicadores y guía elaborados / Documento de indicadores y guías programados</v>
      </c>
      <c r="AC89" s="13">
        <f t="shared" si="13"/>
        <v>1</v>
      </c>
      <c r="AD89" s="6">
        <f t="shared" si="15"/>
        <v>1</v>
      </c>
    </row>
    <row r="90" spans="1:30" ht="30" customHeight="1">
      <c r="A90" s="34" t="str">
        <f t="shared" si="16"/>
        <v>2100</v>
      </c>
      <c r="B90" s="34" t="str">
        <f t="shared" si="17"/>
        <v>2100-5</v>
      </c>
      <c r="C90" s="34" t="s">
        <v>992</v>
      </c>
      <c r="D90" s="25" t="s">
        <v>1478</v>
      </c>
      <c r="E90" s="27" t="s">
        <v>1476</v>
      </c>
      <c r="F90" s="27" t="s">
        <v>1477</v>
      </c>
      <c r="G90" s="39">
        <v>1</v>
      </c>
      <c r="H90" s="35">
        <v>4</v>
      </c>
      <c r="I90" s="46">
        <v>71500000</v>
      </c>
      <c r="J90" s="8">
        <f t="shared" si="14"/>
        <v>71500000</v>
      </c>
      <c r="K90" s="35">
        <v>1</v>
      </c>
      <c r="L90" s="27" t="s">
        <v>1479</v>
      </c>
      <c r="M90" s="46">
        <v>71500000</v>
      </c>
      <c r="N90" s="35"/>
      <c r="O90" s="35">
        <v>1</v>
      </c>
      <c r="P90" s="27" t="s">
        <v>1479</v>
      </c>
      <c r="Q90" s="46"/>
      <c r="R90" s="35"/>
      <c r="S90" s="35">
        <v>1</v>
      </c>
      <c r="T90" s="27" t="s">
        <v>1479</v>
      </c>
      <c r="U90" s="46"/>
      <c r="V90" s="35"/>
      <c r="W90" s="35">
        <v>1</v>
      </c>
      <c r="X90" s="27" t="s">
        <v>1480</v>
      </c>
      <c r="Y90" s="46"/>
      <c r="Z90" s="35"/>
      <c r="AA90" s="6" t="str">
        <f t="shared" si="11"/>
        <v xml:space="preserve">Brindar apoyo técnico  a la secretaría técnica de la Comisión lntersectorial para la Coordinación y Orientación Superior del Beneficio de Animales Destinados para el Consumo Humano.    </v>
      </c>
      <c r="AB90" s="6" t="str">
        <f t="shared" si="12"/>
        <v xml:space="preserve">Informe de gestión de actividades ejecutadas / Informes de actividades programadas </v>
      </c>
      <c r="AC90" s="13">
        <f t="shared" si="13"/>
        <v>1</v>
      </c>
      <c r="AD90" s="6">
        <f t="shared" si="15"/>
        <v>1</v>
      </c>
    </row>
    <row r="91" spans="1:30" ht="30" customHeight="1">
      <c r="A91" s="34" t="str">
        <f t="shared" si="16"/>
        <v>2100</v>
      </c>
      <c r="B91" s="34" t="str">
        <f t="shared" si="17"/>
        <v>2100-5</v>
      </c>
      <c r="C91" s="34" t="s">
        <v>994</v>
      </c>
      <c r="D91" s="25" t="s">
        <v>1483</v>
      </c>
      <c r="E91" s="27" t="s">
        <v>1481</v>
      </c>
      <c r="F91" s="27" t="s">
        <v>1482</v>
      </c>
      <c r="G91" s="39">
        <v>1</v>
      </c>
      <c r="H91" s="35">
        <v>4</v>
      </c>
      <c r="I91" s="46">
        <v>28086222310</v>
      </c>
      <c r="J91" s="8">
        <f t="shared" si="14"/>
        <v>28086222310</v>
      </c>
      <c r="K91" s="35">
        <v>1</v>
      </c>
      <c r="L91" s="27" t="s">
        <v>1484</v>
      </c>
      <c r="M91" s="46"/>
      <c r="N91" s="35"/>
      <c r="O91" s="35">
        <v>1</v>
      </c>
      <c r="P91" s="27" t="s">
        <v>1485</v>
      </c>
      <c r="Q91" s="46">
        <v>28086222310</v>
      </c>
      <c r="R91" s="35"/>
      <c r="S91" s="35">
        <v>1</v>
      </c>
      <c r="T91" s="27" t="s">
        <v>1485</v>
      </c>
      <c r="U91" s="46"/>
      <c r="V91" s="35"/>
      <c r="W91" s="35">
        <v>1</v>
      </c>
      <c r="X91" s="27" t="s">
        <v>1485</v>
      </c>
      <c r="Y91" s="46"/>
      <c r="Z91" s="35"/>
      <c r="AA91" s="6" t="str">
        <f t="shared" si="11"/>
        <v>Cumplimiento en la implementación del plan de seguimiento a transferencias.</v>
      </c>
      <c r="AB91" s="6" t="str">
        <f t="shared" si="12"/>
        <v xml:space="preserve">Número de informes de avance que reportan las  DTS con seguimiento programático y presupuestal de las transferencias/ Total de informes programados </v>
      </c>
      <c r="AC91" s="13">
        <f t="shared" si="13"/>
        <v>1</v>
      </c>
      <c r="AD91" s="6">
        <f t="shared" si="15"/>
        <v>1</v>
      </c>
    </row>
    <row r="92" spans="1:30" ht="30" customHeight="1">
      <c r="A92" s="34" t="str">
        <f t="shared" si="16"/>
        <v>2100</v>
      </c>
      <c r="B92" s="34" t="str">
        <f t="shared" si="17"/>
        <v>2100-5</v>
      </c>
      <c r="C92" s="34" t="s">
        <v>996</v>
      </c>
      <c r="D92" s="25" t="s">
        <v>1487</v>
      </c>
      <c r="E92" s="27" t="s">
        <v>1481</v>
      </c>
      <c r="F92" s="27" t="s">
        <v>1486</v>
      </c>
      <c r="G92" s="39">
        <v>1</v>
      </c>
      <c r="H92" s="35">
        <v>1</v>
      </c>
      <c r="I92" s="46">
        <v>7795131670</v>
      </c>
      <c r="J92" s="8">
        <f t="shared" si="14"/>
        <v>7795131670</v>
      </c>
      <c r="K92" s="35">
        <v>0.2</v>
      </c>
      <c r="L92" s="27" t="s">
        <v>1484</v>
      </c>
      <c r="M92" s="46"/>
      <c r="N92" s="35"/>
      <c r="O92" s="35">
        <v>0.5</v>
      </c>
      <c r="P92" s="27" t="s">
        <v>1488</v>
      </c>
      <c r="Q92" s="46">
        <v>7795131670</v>
      </c>
      <c r="R92" s="35"/>
      <c r="S92" s="35">
        <v>0.75</v>
      </c>
      <c r="T92" s="27" t="s">
        <v>1488</v>
      </c>
      <c r="U92" s="46"/>
      <c r="V92" s="35"/>
      <c r="W92" s="35">
        <v>1</v>
      </c>
      <c r="X92" s="27" t="s">
        <v>1488</v>
      </c>
      <c r="Y92" s="46"/>
      <c r="Z92" s="35"/>
      <c r="AA92" s="6" t="str">
        <f t="shared" ref="AA92:AA108" si="18">IF(E92="","",E92)</f>
        <v>Cumplimiento en la implementación del plan de seguimiento a transferencias.</v>
      </c>
      <c r="AB92" s="6" t="str">
        <f t="shared" ref="AB92:AB108" si="19">IF(F92="","",F92)</f>
        <v>100% de transferencias nacionales de campaña antituberculosa enviadas a las entidades territoriales</v>
      </c>
      <c r="AC92" s="13">
        <f t="shared" si="13"/>
        <v>1</v>
      </c>
      <c r="AD92" s="6">
        <f t="shared" si="15"/>
        <v>1</v>
      </c>
    </row>
    <row r="93" spans="1:30" ht="30" customHeight="1">
      <c r="A93" s="34" t="str">
        <f t="shared" si="16"/>
        <v>2100</v>
      </c>
      <c r="B93" s="34" t="str">
        <f t="shared" si="17"/>
        <v>2100-5</v>
      </c>
      <c r="C93" s="34" t="s">
        <v>998</v>
      </c>
      <c r="D93" s="25" t="s">
        <v>1490</v>
      </c>
      <c r="E93" s="27" t="s">
        <v>1489</v>
      </c>
      <c r="F93" s="27" t="s">
        <v>1015</v>
      </c>
      <c r="G93" s="39">
        <v>1</v>
      </c>
      <c r="H93" s="35">
        <v>4</v>
      </c>
      <c r="I93" s="46">
        <v>1595399190</v>
      </c>
      <c r="J93" s="8">
        <f t="shared" si="14"/>
        <v>1595399190</v>
      </c>
      <c r="K93" s="35">
        <v>1</v>
      </c>
      <c r="L93" s="27" t="s">
        <v>1491</v>
      </c>
      <c r="M93" s="46">
        <v>1595399190</v>
      </c>
      <c r="N93" s="35"/>
      <c r="O93" s="35">
        <v>1</v>
      </c>
      <c r="P93" s="27" t="s">
        <v>1492</v>
      </c>
      <c r="Q93" s="46"/>
      <c r="R93" s="35"/>
      <c r="S93" s="35">
        <v>1</v>
      </c>
      <c r="T93" s="27" t="s">
        <v>1492</v>
      </c>
      <c r="U93" s="46"/>
      <c r="V93" s="35"/>
      <c r="W93" s="35">
        <v>1</v>
      </c>
      <c r="X93" s="27" t="s">
        <v>1493</v>
      </c>
      <c r="Y93" s="46"/>
      <c r="Z93" s="35"/>
      <c r="AA93" s="6" t="str">
        <f t="shared" si="18"/>
        <v>Brindar asistencia técnica y apoyar a la gestión de los programas de SSR para el fortalecimiento de la política pública en materia de salud sexual y reproductiva.</v>
      </c>
      <c r="AB93" s="6" t="str">
        <f t="shared" si="19"/>
        <v>Número de informes entregados / Número de informes planificados</v>
      </c>
      <c r="AC93" s="13">
        <f t="shared" si="13"/>
        <v>1</v>
      </c>
      <c r="AD93" s="6">
        <f t="shared" si="15"/>
        <v>1</v>
      </c>
    </row>
    <row r="94" spans="1:30" ht="30" customHeight="1">
      <c r="A94" s="34" t="str">
        <f t="shared" si="16"/>
        <v>2100</v>
      </c>
      <c r="B94" s="34" t="str">
        <f t="shared" si="17"/>
        <v>2100-5</v>
      </c>
      <c r="C94" s="34" t="s">
        <v>1000</v>
      </c>
      <c r="D94" s="25" t="s">
        <v>1496</v>
      </c>
      <c r="E94" s="27" t="s">
        <v>1494</v>
      </c>
      <c r="F94" s="27" t="s">
        <v>1495</v>
      </c>
      <c r="G94" s="39">
        <v>1</v>
      </c>
      <c r="H94" s="35">
        <v>4</v>
      </c>
      <c r="I94" s="46">
        <v>2172000000</v>
      </c>
      <c r="J94" s="8">
        <f t="shared" si="14"/>
        <v>2172000000</v>
      </c>
      <c r="K94" s="35">
        <v>1</v>
      </c>
      <c r="L94" s="27" t="s">
        <v>1497</v>
      </c>
      <c r="M94" s="46">
        <v>1931500000</v>
      </c>
      <c r="N94" s="35"/>
      <c r="O94" s="35">
        <v>1</v>
      </c>
      <c r="P94" s="27" t="s">
        <v>1497</v>
      </c>
      <c r="Q94" s="46">
        <v>220000000</v>
      </c>
      <c r="R94" s="35"/>
      <c r="S94" s="35">
        <v>1</v>
      </c>
      <c r="T94" s="27" t="s">
        <v>1498</v>
      </c>
      <c r="U94" s="46">
        <v>10000000</v>
      </c>
      <c r="V94" s="35"/>
      <c r="W94" s="35">
        <v>1</v>
      </c>
      <c r="X94" s="27" t="s">
        <v>1499</v>
      </c>
      <c r="Y94" s="46">
        <v>10500000</v>
      </c>
      <c r="Z94" s="35"/>
      <c r="AA94" s="6" t="str">
        <f t="shared" si="18"/>
        <v>Brindar asistencia técnica para la formulación, concertación, aprobación y divulgación de planes de SAN e Implementación del sistema de información  para  el seguimiento y evaluación de los planes territoriales de Seguridad Alimentaría y Nutricional  “SISPTSAN.</v>
      </c>
      <c r="AB94" s="6" t="str">
        <f t="shared" si="19"/>
        <v>Informes de Asistencia técnica territorial realizada / Informes de Asistencia técnica territorial programada</v>
      </c>
      <c r="AC94" s="13">
        <f t="shared" ref="AC94:AC108" si="20">IF(G94="","",G94)</f>
        <v>1</v>
      </c>
      <c r="AD94" s="6">
        <f t="shared" si="15"/>
        <v>1</v>
      </c>
    </row>
    <row r="95" spans="1:30" ht="30" customHeight="1">
      <c r="A95" s="34" t="str">
        <f t="shared" si="16"/>
        <v>2100</v>
      </c>
      <c r="B95" s="34" t="str">
        <f t="shared" si="17"/>
        <v>2100-5</v>
      </c>
      <c r="C95" s="34" t="s">
        <v>1002</v>
      </c>
      <c r="D95" s="25" t="s">
        <v>1502</v>
      </c>
      <c r="E95" s="27" t="s">
        <v>1500</v>
      </c>
      <c r="F95" s="27" t="s">
        <v>1501</v>
      </c>
      <c r="G95" s="39">
        <v>1</v>
      </c>
      <c r="H95" s="35">
        <v>4</v>
      </c>
      <c r="I95" s="46">
        <v>469937500</v>
      </c>
      <c r="J95" s="8">
        <f t="shared" si="14"/>
        <v>469937500</v>
      </c>
      <c r="K95" s="35">
        <v>1</v>
      </c>
      <c r="L95" s="27" t="s">
        <v>1503</v>
      </c>
      <c r="M95" s="46">
        <v>429937500</v>
      </c>
      <c r="N95" s="35"/>
      <c r="O95" s="35">
        <v>1</v>
      </c>
      <c r="P95" s="27" t="s">
        <v>1503</v>
      </c>
      <c r="Q95" s="46">
        <v>20000000</v>
      </c>
      <c r="R95" s="35"/>
      <c r="S95" s="35">
        <v>1</v>
      </c>
      <c r="T95" s="27" t="s">
        <v>1503</v>
      </c>
      <c r="U95" s="46">
        <v>10000000</v>
      </c>
      <c r="V95" s="35"/>
      <c r="W95" s="35">
        <v>1</v>
      </c>
      <c r="X95" s="27" t="s">
        <v>1503</v>
      </c>
      <c r="Y95" s="46">
        <v>10000000</v>
      </c>
      <c r="Z95" s="35"/>
      <c r="AA95" s="6" t="str">
        <f t="shared" si="18"/>
        <v xml:space="preserve">Medir el avance de la estrategia de gestión integrada de las ETV </v>
      </c>
      <c r="AB95" s="6" t="str">
        <f t="shared" si="19"/>
        <v xml:space="preserve">Número de informes de avance que reportan las  ET  con asistencia técnica en ETV/ Total de informes programados para el periodo </v>
      </c>
      <c r="AC95" s="13">
        <f t="shared" si="20"/>
        <v>1</v>
      </c>
      <c r="AD95" s="6">
        <f t="shared" si="15"/>
        <v>1</v>
      </c>
    </row>
    <row r="96" spans="1:30" ht="30" customHeight="1">
      <c r="A96" s="34" t="str">
        <f t="shared" si="16"/>
        <v>2100</v>
      </c>
      <c r="B96" s="34" t="str">
        <f t="shared" si="17"/>
        <v>2100-5</v>
      </c>
      <c r="C96" s="34" t="s">
        <v>1004</v>
      </c>
      <c r="D96" s="25" t="s">
        <v>1506</v>
      </c>
      <c r="E96" s="27" t="s">
        <v>1504</v>
      </c>
      <c r="F96" s="27" t="s">
        <v>1505</v>
      </c>
      <c r="G96" s="39">
        <v>1</v>
      </c>
      <c r="H96" s="35">
        <v>4</v>
      </c>
      <c r="I96" s="46">
        <v>2048345400</v>
      </c>
      <c r="J96" s="8">
        <f t="shared" si="14"/>
        <v>2048345400</v>
      </c>
      <c r="K96" s="35">
        <v>1</v>
      </c>
      <c r="L96" s="27" t="s">
        <v>1507</v>
      </c>
      <c r="M96" s="46">
        <v>1894614400</v>
      </c>
      <c r="N96" s="35"/>
      <c r="O96" s="35">
        <v>1</v>
      </c>
      <c r="P96" s="27" t="s">
        <v>1508</v>
      </c>
      <c r="Q96" s="46">
        <v>73731000</v>
      </c>
      <c r="R96" s="35"/>
      <c r="S96" s="35">
        <v>1</v>
      </c>
      <c r="T96" s="27" t="s">
        <v>1508</v>
      </c>
      <c r="U96" s="46">
        <v>25000000</v>
      </c>
      <c r="V96" s="35"/>
      <c r="W96" s="35">
        <v>1</v>
      </c>
      <c r="X96" s="27" t="s">
        <v>1508</v>
      </c>
      <c r="Y96" s="46">
        <v>55000000</v>
      </c>
      <c r="Z96" s="35"/>
      <c r="AA96" s="6" t="str">
        <f t="shared" si="18"/>
        <v>Cumplimiento en la implementación del plan de trabajo  para la estrategia de soporte institucional de la SET</v>
      </c>
      <c r="AB96" s="6" t="str">
        <f t="shared" si="19"/>
        <v xml:space="preserve">Número de informes que reportan el avance en la implmentación de los componentes de la estrategia  / Total  de informes programadaos para el periodo. </v>
      </c>
      <c r="AC96" s="13">
        <f t="shared" si="20"/>
        <v>1</v>
      </c>
      <c r="AD96" s="6">
        <f t="shared" si="15"/>
        <v>1</v>
      </c>
    </row>
    <row r="97" spans="1:30" ht="30" customHeight="1">
      <c r="A97" s="34" t="str">
        <f t="shared" si="16"/>
        <v>2100</v>
      </c>
      <c r="B97" s="34" t="str">
        <f t="shared" si="17"/>
        <v>2100-5</v>
      </c>
      <c r="C97" s="34" t="s">
        <v>1006</v>
      </c>
      <c r="D97" s="25" t="s">
        <v>1511</v>
      </c>
      <c r="E97" s="27" t="s">
        <v>1509</v>
      </c>
      <c r="F97" s="27" t="s">
        <v>1510</v>
      </c>
      <c r="G97" s="39">
        <v>1</v>
      </c>
      <c r="H97" s="35">
        <v>4</v>
      </c>
      <c r="I97" s="46">
        <v>3032359683</v>
      </c>
      <c r="J97" s="8">
        <f t="shared" si="14"/>
        <v>3032359683</v>
      </c>
      <c r="K97" s="35">
        <v>1</v>
      </c>
      <c r="L97" s="27" t="s">
        <v>1512</v>
      </c>
      <c r="M97" s="46">
        <v>3012385116</v>
      </c>
      <c r="N97" s="35"/>
      <c r="O97" s="35">
        <v>1</v>
      </c>
      <c r="P97" s="27" t="s">
        <v>1513</v>
      </c>
      <c r="Q97" s="46">
        <v>11000000</v>
      </c>
      <c r="R97" s="35"/>
      <c r="S97" s="35">
        <v>1</v>
      </c>
      <c r="T97" s="27" t="s">
        <v>1514</v>
      </c>
      <c r="U97" s="46">
        <v>4000000</v>
      </c>
      <c r="V97" s="35"/>
      <c r="W97" s="35">
        <v>1</v>
      </c>
      <c r="X97" s="27" t="s">
        <v>1515</v>
      </c>
      <c r="Y97" s="46">
        <v>4974567</v>
      </c>
      <c r="Z97" s="35"/>
      <c r="AA97" s="6" t="str">
        <f t="shared" si="18"/>
        <v>Realizar asistencia técnica a  actores del sistema para el desarrollo, implementación de lineamientos técnicos  y evaluación relacionados con Politricas Nacionales  prevención, vigilancia y control de las ENT, Salud Mental y SPA.</v>
      </c>
      <c r="AB97" s="6" t="str">
        <f t="shared" si="19"/>
        <v>Informe elaborados de implementación de asistencia técnica a  actores del sistema para el desarrollo, implementación de lineamientos técnicos  y evaluación relacionados con Politricas Nacionales  prevención, vigilancia y control de las ENT, Salud Mental y SPA / Informes programados</v>
      </c>
      <c r="AC97" s="13">
        <f t="shared" si="20"/>
        <v>1</v>
      </c>
      <c r="AD97" s="6">
        <f t="shared" si="15"/>
        <v>1</v>
      </c>
    </row>
    <row r="98" spans="1:30" ht="30" customHeight="1">
      <c r="A98" s="34" t="str">
        <f t="shared" si="16"/>
        <v>2100</v>
      </c>
      <c r="B98" s="34" t="str">
        <f t="shared" si="17"/>
        <v>2100-5</v>
      </c>
      <c r="C98" s="34" t="s">
        <v>1008</v>
      </c>
      <c r="D98" s="25" t="s">
        <v>1517</v>
      </c>
      <c r="E98" s="27" t="s">
        <v>1516</v>
      </c>
      <c r="F98" s="27" t="s">
        <v>1099</v>
      </c>
      <c r="G98" s="39">
        <v>1</v>
      </c>
      <c r="H98" s="35">
        <v>4</v>
      </c>
      <c r="I98" s="46">
        <v>1236840500</v>
      </c>
      <c r="J98" s="8">
        <f t="shared" si="14"/>
        <v>1236840500</v>
      </c>
      <c r="K98" s="35">
        <v>1</v>
      </c>
      <c r="L98" s="27" t="s">
        <v>1518</v>
      </c>
      <c r="M98" s="46">
        <v>934840500</v>
      </c>
      <c r="N98" s="35"/>
      <c r="O98" s="35">
        <v>1</v>
      </c>
      <c r="P98" s="27" t="s">
        <v>1519</v>
      </c>
      <c r="Q98" s="46">
        <v>160000000</v>
      </c>
      <c r="R98" s="35"/>
      <c r="S98" s="35">
        <v>1</v>
      </c>
      <c r="T98" s="27" t="s">
        <v>1519</v>
      </c>
      <c r="U98" s="46">
        <v>85000000</v>
      </c>
      <c r="V98" s="35"/>
      <c r="W98" s="35">
        <v>1</v>
      </c>
      <c r="X98" s="27" t="s">
        <v>1519</v>
      </c>
      <c r="Y98" s="46">
        <v>57000000</v>
      </c>
      <c r="Z98" s="35"/>
      <c r="AA98" s="6" t="str">
        <f t="shared" si="18"/>
        <v>Actores del SGSSS asistidos técnicamente en la gestión en salud pública y la articulación intersectorial e institucional</v>
      </c>
      <c r="AB98" s="6" t="str">
        <f t="shared" si="19"/>
        <v>Documentos elaborados / Documento programados</v>
      </c>
      <c r="AC98" s="13">
        <f t="shared" si="20"/>
        <v>1</v>
      </c>
      <c r="AD98" s="6">
        <f t="shared" si="15"/>
        <v>1</v>
      </c>
    </row>
    <row r="99" spans="1:30" ht="30" customHeight="1">
      <c r="A99" s="34" t="str">
        <f t="shared" si="16"/>
        <v>2200</v>
      </c>
      <c r="B99" s="34" t="str">
        <f t="shared" si="17"/>
        <v>2200-1</v>
      </c>
      <c r="C99" s="34" t="s">
        <v>1527</v>
      </c>
      <c r="D99" s="25" t="s">
        <v>1563</v>
      </c>
      <c r="E99" s="27" t="s">
        <v>77</v>
      </c>
      <c r="F99" s="27" t="s">
        <v>76</v>
      </c>
      <c r="G99" s="39">
        <v>1</v>
      </c>
      <c r="H99" s="35">
        <v>0.99999999999999989</v>
      </c>
      <c r="I99" s="46"/>
      <c r="J99" s="8">
        <f t="shared" si="14"/>
        <v>0</v>
      </c>
      <c r="K99" s="35">
        <v>0.3</v>
      </c>
      <c r="L99" s="27" t="s">
        <v>81</v>
      </c>
      <c r="M99" s="46"/>
      <c r="N99" s="35"/>
      <c r="O99" s="35">
        <v>0.6</v>
      </c>
      <c r="P99" s="27" t="s">
        <v>81</v>
      </c>
      <c r="Q99" s="46"/>
      <c r="R99" s="35"/>
      <c r="S99" s="35">
        <v>0.1</v>
      </c>
      <c r="T99" s="27" t="s">
        <v>81</v>
      </c>
      <c r="U99" s="46"/>
      <c r="V99" s="35"/>
      <c r="W99" s="35"/>
      <c r="X99" s="27"/>
      <c r="Y99" s="46"/>
      <c r="Z99" s="35"/>
      <c r="AA99" s="6" t="str">
        <f t="shared" si="18"/>
        <v>Medir el avance de la elaboración de los documentos SIGI, de responsabilidad de la Dependencia</v>
      </c>
      <c r="AB99" s="6" t="str">
        <f t="shared" si="19"/>
        <v>Documentos elaborados / Documentos planificados</v>
      </c>
      <c r="AC99" s="13">
        <f t="shared" si="20"/>
        <v>1</v>
      </c>
      <c r="AD99" s="6">
        <f t="shared" si="15"/>
        <v>1</v>
      </c>
    </row>
    <row r="100" spans="1:30" ht="30" customHeight="1">
      <c r="A100" s="34" t="str">
        <f t="shared" si="16"/>
        <v>2200</v>
      </c>
      <c r="B100" s="34" t="str">
        <f t="shared" si="17"/>
        <v>2200-1</v>
      </c>
      <c r="C100" s="34" t="s">
        <v>1528</v>
      </c>
      <c r="D100" s="25" t="s">
        <v>1564</v>
      </c>
      <c r="E100" s="27" t="s">
        <v>78</v>
      </c>
      <c r="F100" s="27" t="s">
        <v>79</v>
      </c>
      <c r="G100" s="39">
        <v>1</v>
      </c>
      <c r="H100" s="35">
        <v>12</v>
      </c>
      <c r="I100" s="46"/>
      <c r="J100" s="8">
        <f t="shared" si="14"/>
        <v>0</v>
      </c>
      <c r="K100" s="35">
        <v>3</v>
      </c>
      <c r="L100" s="27" t="s">
        <v>80</v>
      </c>
      <c r="M100" s="46"/>
      <c r="N100" s="35"/>
      <c r="O100" s="35">
        <v>3</v>
      </c>
      <c r="P100" s="27" t="s">
        <v>80</v>
      </c>
      <c r="Q100" s="46"/>
      <c r="R100" s="35"/>
      <c r="S100" s="35">
        <v>3</v>
      </c>
      <c r="T100" s="27" t="s">
        <v>80</v>
      </c>
      <c r="U100" s="46"/>
      <c r="V100" s="35"/>
      <c r="W100" s="35">
        <v>3</v>
      </c>
      <c r="X100" s="27" t="s">
        <v>80</v>
      </c>
      <c r="Y100" s="46"/>
      <c r="Z100" s="35"/>
      <c r="AA100" s="6" t="str">
        <f t="shared" si="18"/>
        <v>Cumplimiento en la presentación de informes mensuales relativos al Plan SIGI</v>
      </c>
      <c r="AB100" s="6" t="str">
        <f t="shared" si="19"/>
        <v>Informes presentados / 12</v>
      </c>
      <c r="AC100" s="13">
        <f t="shared" si="20"/>
        <v>1</v>
      </c>
      <c r="AD100" s="6">
        <f t="shared" si="15"/>
        <v>1</v>
      </c>
    </row>
    <row r="101" spans="1:30" ht="30" customHeight="1">
      <c r="A101" s="34" t="str">
        <f t="shared" si="16"/>
        <v>2200</v>
      </c>
      <c r="B101" s="34" t="str">
        <f t="shared" si="17"/>
        <v>2200-2</v>
      </c>
      <c r="C101" s="34" t="s">
        <v>1530</v>
      </c>
      <c r="D101" s="25" t="s">
        <v>1567</v>
      </c>
      <c r="E101" s="27" t="s">
        <v>1565</v>
      </c>
      <c r="F101" s="27" t="s">
        <v>1566</v>
      </c>
      <c r="G101" s="39">
        <v>1</v>
      </c>
      <c r="H101" s="35">
        <v>1</v>
      </c>
      <c r="I101" s="46">
        <v>1787350000</v>
      </c>
      <c r="J101" s="8">
        <f t="shared" si="14"/>
        <v>1787350000</v>
      </c>
      <c r="K101" s="35">
        <v>0.2</v>
      </c>
      <c r="L101" s="27" t="s">
        <v>1568</v>
      </c>
      <c r="M101" s="46">
        <v>1251337500</v>
      </c>
      <c r="N101" s="35"/>
      <c r="O101" s="35">
        <v>0.3</v>
      </c>
      <c r="P101" s="27" t="s">
        <v>1569</v>
      </c>
      <c r="Q101" s="46">
        <v>445337500</v>
      </c>
      <c r="R101" s="35"/>
      <c r="S101" s="35">
        <v>0.3</v>
      </c>
      <c r="T101" s="27" t="s">
        <v>1570</v>
      </c>
      <c r="U101" s="46">
        <v>45337500</v>
      </c>
      <c r="V101" s="35"/>
      <c r="W101" s="35">
        <v>0.2</v>
      </c>
      <c r="X101" s="27" t="s">
        <v>1571</v>
      </c>
      <c r="Y101" s="46">
        <v>45337500</v>
      </c>
      <c r="Z101" s="35"/>
      <c r="AA101" s="6" t="str">
        <f t="shared" si="18"/>
        <v>Iniciar en el país el proceso de adopción de la política de salud pública -PDSP 2012- 2021, mediante la incorporación del enfoque, objetivos, metas, estrategias y acciones definidas  en los planes de salud territorial.</v>
      </c>
      <c r="AB101" s="6" t="str">
        <f t="shared" si="19"/>
        <v xml:space="preserve">% de entidades objeto capacitadas en la norma de adpción del PDSP. </v>
      </c>
      <c r="AC101" s="13">
        <f t="shared" si="20"/>
        <v>1</v>
      </c>
      <c r="AD101" s="6">
        <f t="shared" si="15"/>
        <v>1</v>
      </c>
    </row>
    <row r="102" spans="1:30" ht="30" customHeight="1">
      <c r="A102" s="34" t="str">
        <f t="shared" si="16"/>
        <v>2200</v>
      </c>
      <c r="B102" s="34" t="str">
        <f t="shared" si="17"/>
        <v>2200-2</v>
      </c>
      <c r="C102" s="34" t="s">
        <v>1532</v>
      </c>
      <c r="D102" s="25" t="s">
        <v>1574</v>
      </c>
      <c r="E102" s="27" t="s">
        <v>1572</v>
      </c>
      <c r="F102" s="27" t="s">
        <v>1573</v>
      </c>
      <c r="G102" s="39">
        <v>1</v>
      </c>
      <c r="H102" s="35">
        <v>4</v>
      </c>
      <c r="I102" s="46">
        <v>2260000000</v>
      </c>
      <c r="J102" s="8">
        <f t="shared" si="14"/>
        <v>2260000000</v>
      </c>
      <c r="K102" s="35">
        <v>1</v>
      </c>
      <c r="L102" s="27" t="s">
        <v>1575</v>
      </c>
      <c r="M102" s="46">
        <v>1060000000</v>
      </c>
      <c r="N102" s="35"/>
      <c r="O102" s="35">
        <v>1</v>
      </c>
      <c r="P102" s="27" t="s">
        <v>1576</v>
      </c>
      <c r="Q102" s="46">
        <v>1200000000</v>
      </c>
      <c r="R102" s="35"/>
      <c r="S102" s="35">
        <v>1</v>
      </c>
      <c r="T102" s="27" t="s">
        <v>1577</v>
      </c>
      <c r="U102" s="46"/>
      <c r="V102" s="35"/>
      <c r="W102" s="35">
        <v>1</v>
      </c>
      <c r="X102" s="27" t="s">
        <v>1578</v>
      </c>
      <c r="Y102" s="46"/>
      <c r="Z102" s="35"/>
      <c r="AA102" s="6" t="str">
        <f t="shared" si="18"/>
        <v>Incorporar en el Plan Decenal de Salud Pública la consulta a Grupos Etnicos y población victima de la violencia.</v>
      </c>
      <c r="AB102" s="6" t="str">
        <f t="shared" si="19"/>
        <v>Número de procesos consulta en curso/Total de grupos poblaciones programados.</v>
      </c>
      <c r="AC102" s="13">
        <f t="shared" si="20"/>
        <v>1</v>
      </c>
      <c r="AD102" s="6">
        <f t="shared" si="15"/>
        <v>1</v>
      </c>
    </row>
    <row r="103" spans="1:30" ht="30" customHeight="1">
      <c r="A103" s="34" t="str">
        <f t="shared" si="16"/>
        <v>2200</v>
      </c>
      <c r="B103" s="34" t="str">
        <f t="shared" si="17"/>
        <v>2200-3</v>
      </c>
      <c r="C103" s="34" t="s">
        <v>1534</v>
      </c>
      <c r="D103" s="25" t="s">
        <v>1581</v>
      </c>
      <c r="E103" s="27" t="s">
        <v>1579</v>
      </c>
      <c r="F103" s="27" t="s">
        <v>1580</v>
      </c>
      <c r="G103" s="39">
        <v>1</v>
      </c>
      <c r="H103" s="35">
        <v>4</v>
      </c>
      <c r="I103" s="46">
        <v>309450000</v>
      </c>
      <c r="J103" s="8">
        <f t="shared" si="14"/>
        <v>309450000</v>
      </c>
      <c r="K103" s="35">
        <v>1</v>
      </c>
      <c r="L103" s="27" t="s">
        <v>1582</v>
      </c>
      <c r="M103" s="46">
        <v>227875000</v>
      </c>
      <c r="N103" s="35"/>
      <c r="O103" s="35">
        <v>1</v>
      </c>
      <c r="P103" s="27" t="s">
        <v>1583</v>
      </c>
      <c r="Q103" s="46">
        <v>76925000</v>
      </c>
      <c r="R103" s="35"/>
      <c r="S103" s="35">
        <v>1</v>
      </c>
      <c r="T103" s="27" t="s">
        <v>1584</v>
      </c>
      <c r="U103" s="46">
        <v>4650000</v>
      </c>
      <c r="V103" s="35"/>
      <c r="W103" s="35">
        <v>1</v>
      </c>
      <c r="X103" s="27" t="s">
        <v>1585</v>
      </c>
      <c r="Y103" s="46"/>
      <c r="Z103" s="35"/>
      <c r="AA103" s="6" t="str">
        <f t="shared" si="18"/>
        <v>Elaborar el nuevo marco reglamentario para el Sistema de Vigilancia en Salud Pública</v>
      </c>
      <c r="AB103" s="6" t="str">
        <f t="shared" si="19"/>
        <v>Número de propuestas del nuevo marco reglamentario para el Sistema de Vigilancia en Salud Pública priorizadas, elaboradas y difundidas/ Total propuestas programadas.</v>
      </c>
      <c r="AC103" s="13">
        <f t="shared" si="20"/>
        <v>1</v>
      </c>
      <c r="AD103" s="6">
        <f t="shared" si="15"/>
        <v>1</v>
      </c>
    </row>
    <row r="104" spans="1:30" ht="30" customHeight="1">
      <c r="A104" s="34" t="str">
        <f t="shared" si="16"/>
        <v>2200</v>
      </c>
      <c r="B104" s="34" t="str">
        <f t="shared" si="17"/>
        <v>2200-3</v>
      </c>
      <c r="C104" s="34" t="s">
        <v>1536</v>
      </c>
      <c r="D104" s="25" t="s">
        <v>1588</v>
      </c>
      <c r="E104" s="27" t="s">
        <v>1586</v>
      </c>
      <c r="F104" s="27" t="s">
        <v>1587</v>
      </c>
      <c r="G104" s="39">
        <v>1</v>
      </c>
      <c r="H104" s="35">
        <v>1</v>
      </c>
      <c r="I104" s="46">
        <v>1892100000</v>
      </c>
      <c r="J104" s="8">
        <f t="shared" si="14"/>
        <v>1892100000</v>
      </c>
      <c r="K104" s="35">
        <v>0.2</v>
      </c>
      <c r="L104" s="27" t="s">
        <v>1589</v>
      </c>
      <c r="M104" s="46">
        <v>1654725000</v>
      </c>
      <c r="N104" s="35"/>
      <c r="O104" s="35">
        <v>0.3</v>
      </c>
      <c r="P104" s="27" t="s">
        <v>1590</v>
      </c>
      <c r="Q104" s="46">
        <v>214125000</v>
      </c>
      <c r="R104" s="35"/>
      <c r="S104" s="35">
        <v>0.25</v>
      </c>
      <c r="T104" s="27" t="s">
        <v>1591</v>
      </c>
      <c r="U104" s="46">
        <v>11625000</v>
      </c>
      <c r="V104" s="35"/>
      <c r="W104" s="35">
        <v>0.25</v>
      </c>
      <c r="X104" s="27" t="s">
        <v>1592</v>
      </c>
      <c r="Y104" s="46">
        <v>11625000</v>
      </c>
      <c r="Z104" s="35"/>
      <c r="AA104" s="6" t="str">
        <f t="shared" si="18"/>
        <v>Desarrollar y operativizar todos los medios necesarios para que cada uno de los componentes de la Vigilancia en Salud Pública y Vigilancia Sanitaria sea implementada por todos los actores del sistema.</v>
      </c>
      <c r="AB104" s="6" t="str">
        <f t="shared" si="19"/>
        <v>% de avance del plan de acción para la operativización de los componentes de vigilancia en salud pública.</v>
      </c>
      <c r="AC104" s="13">
        <f t="shared" si="20"/>
        <v>1</v>
      </c>
      <c r="AD104" s="6">
        <f t="shared" si="15"/>
        <v>1</v>
      </c>
    </row>
    <row r="105" spans="1:30" ht="30" customHeight="1">
      <c r="A105" s="34" t="str">
        <f t="shared" si="16"/>
        <v>2200</v>
      </c>
      <c r="B105" s="34" t="str">
        <f t="shared" si="17"/>
        <v>2200-3</v>
      </c>
      <c r="C105" s="34" t="s">
        <v>1538</v>
      </c>
      <c r="D105" s="25" t="s">
        <v>1595</v>
      </c>
      <c r="E105" s="27" t="s">
        <v>1593</v>
      </c>
      <c r="F105" s="27" t="s">
        <v>1594</v>
      </c>
      <c r="G105" s="39">
        <v>1</v>
      </c>
      <c r="H105" s="35">
        <v>4</v>
      </c>
      <c r="I105" s="46">
        <v>711900000</v>
      </c>
      <c r="J105" s="8">
        <f t="shared" si="14"/>
        <v>711900000</v>
      </c>
      <c r="K105" s="35">
        <v>1</v>
      </c>
      <c r="L105" s="27" t="s">
        <v>1596</v>
      </c>
      <c r="M105" s="46">
        <v>702600000</v>
      </c>
      <c r="N105" s="35"/>
      <c r="O105" s="35">
        <v>1</v>
      </c>
      <c r="P105" s="27" t="s">
        <v>1597</v>
      </c>
      <c r="Q105" s="46">
        <v>3100000</v>
      </c>
      <c r="R105" s="35"/>
      <c r="S105" s="35">
        <v>1</v>
      </c>
      <c r="T105" s="27" t="s">
        <v>1598</v>
      </c>
      <c r="U105" s="46">
        <v>3100000</v>
      </c>
      <c r="V105" s="35"/>
      <c r="W105" s="35">
        <v>1</v>
      </c>
      <c r="X105" s="27" t="s">
        <v>1599</v>
      </c>
      <c r="Y105" s="46">
        <v>3100000</v>
      </c>
      <c r="Z105" s="35"/>
      <c r="AA105" s="6" t="str">
        <f t="shared" si="18"/>
        <v>Realizar seguimiento y evaluación al plan de fortalecimiento de las capacidades de vigilancia y respuesta en salud pública.</v>
      </c>
      <c r="AB105" s="6" t="str">
        <f t="shared" si="19"/>
        <v xml:space="preserve">Número de informes de gestión de las capacidades de vigilancia y respuesta en salud pública elaborados por las ET/ Total de ET </v>
      </c>
      <c r="AC105" s="13">
        <f t="shared" si="20"/>
        <v>1</v>
      </c>
      <c r="AD105" s="6">
        <f t="shared" ref="AD105:AD136" si="21">IF(C105="","",SUMIF(C$9:C$145,C105,G$9:G$145))</f>
        <v>1</v>
      </c>
    </row>
    <row r="106" spans="1:30" ht="15" customHeight="1">
      <c r="A106" s="34" t="str">
        <f t="shared" si="16"/>
        <v>2200</v>
      </c>
      <c r="B106" s="34" t="str">
        <f t="shared" si="17"/>
        <v>2200-3</v>
      </c>
      <c r="C106" s="34" t="s">
        <v>1540</v>
      </c>
      <c r="D106" s="25" t="s">
        <v>1602</v>
      </c>
      <c r="E106" s="27" t="s">
        <v>1600</v>
      </c>
      <c r="F106" s="27" t="s">
        <v>1601</v>
      </c>
      <c r="G106" s="39">
        <v>1</v>
      </c>
      <c r="H106" s="35">
        <v>1</v>
      </c>
      <c r="I106" s="46">
        <v>540000000</v>
      </c>
      <c r="J106" s="8">
        <f t="shared" si="14"/>
        <v>540000000</v>
      </c>
      <c r="K106" s="35">
        <v>0.2</v>
      </c>
      <c r="L106" s="27" t="s">
        <v>1603</v>
      </c>
      <c r="M106" s="46">
        <v>190000000</v>
      </c>
      <c r="N106" s="35"/>
      <c r="O106" s="35">
        <v>0.25</v>
      </c>
      <c r="P106" s="27" t="s">
        <v>1604</v>
      </c>
      <c r="Q106" s="46">
        <v>150000000</v>
      </c>
      <c r="R106" s="35"/>
      <c r="S106" s="35">
        <v>0.25</v>
      </c>
      <c r="T106" s="27" t="s">
        <v>1605</v>
      </c>
      <c r="U106" s="46">
        <v>100000000</v>
      </c>
      <c r="V106" s="35"/>
      <c r="W106" s="35">
        <v>0.3</v>
      </c>
      <c r="X106" s="27" t="s">
        <v>1606</v>
      </c>
      <c r="Y106" s="46">
        <v>100000000</v>
      </c>
      <c r="Z106" s="35"/>
      <c r="AA106" s="6" t="str">
        <f t="shared" si="18"/>
        <v>Fortalecer y mejorar la BVS de Vigilancia en Salud Pública y el Repositorio Digital Institucional del Ministerio.</v>
      </c>
      <c r="AB106" s="6" t="str">
        <f t="shared" si="19"/>
        <v>% Avance proyecto de desarrollo biblioteca virtual y repositorio de Informacion de Salud.</v>
      </c>
      <c r="AC106" s="13">
        <f t="shared" si="20"/>
        <v>1</v>
      </c>
      <c r="AD106" s="6">
        <f t="shared" si="21"/>
        <v>1</v>
      </c>
    </row>
    <row r="107" spans="1:30" ht="15" customHeight="1">
      <c r="A107" s="34" t="str">
        <f t="shared" si="16"/>
        <v>2200</v>
      </c>
      <c r="B107" s="34" t="str">
        <f t="shared" si="17"/>
        <v>2200-3</v>
      </c>
      <c r="C107" s="34" t="s">
        <v>1542</v>
      </c>
      <c r="D107" s="25" t="s">
        <v>1609</v>
      </c>
      <c r="E107" s="27" t="s">
        <v>1607</v>
      </c>
      <c r="F107" s="27" t="s">
        <v>1608</v>
      </c>
      <c r="G107" s="39">
        <v>1</v>
      </c>
      <c r="H107" s="35">
        <v>4</v>
      </c>
      <c r="I107" s="46">
        <v>826000000</v>
      </c>
      <c r="J107" s="8">
        <f t="shared" si="14"/>
        <v>826000000</v>
      </c>
      <c r="K107" s="35">
        <v>1</v>
      </c>
      <c r="L107" s="27" t="s">
        <v>1610</v>
      </c>
      <c r="M107" s="46">
        <v>128000000</v>
      </c>
      <c r="N107" s="35"/>
      <c r="O107" s="35">
        <v>1</v>
      </c>
      <c r="P107" s="27" t="s">
        <v>1611</v>
      </c>
      <c r="Q107" s="46">
        <v>422000000</v>
      </c>
      <c r="R107" s="35"/>
      <c r="S107" s="35">
        <v>1</v>
      </c>
      <c r="T107" s="27" t="s">
        <v>1612</v>
      </c>
      <c r="U107" s="46">
        <v>144000000</v>
      </c>
      <c r="V107" s="35"/>
      <c r="W107" s="35">
        <v>1</v>
      </c>
      <c r="X107" s="27" t="s">
        <v>1613</v>
      </c>
      <c r="Y107" s="46">
        <v>132000000</v>
      </c>
      <c r="Z107" s="35"/>
      <c r="AA107" s="6" t="str">
        <f t="shared" si="18"/>
        <v>Desarrollar la producción de información estadística necesaria para  operación de los observatorios y registros nacionales priorizados por el ministerio de salud y protección social y demás normas vigentes.</v>
      </c>
      <c r="AB107" s="6" t="str">
        <f t="shared" si="19"/>
        <v xml:space="preserve">Número de baterias de indicadores definidas para  Observatorios y registros,  disponibles / Total de Observatorios y registros priorizados para 2013  por el Ministerio de Salud y Protección Social </v>
      </c>
      <c r="AC107" s="13">
        <f t="shared" si="20"/>
        <v>1</v>
      </c>
      <c r="AD107" s="6">
        <f t="shared" si="21"/>
        <v>1</v>
      </c>
    </row>
    <row r="108" spans="1:30" ht="15" customHeight="1">
      <c r="A108" s="34" t="str">
        <f t="shared" si="16"/>
        <v>2200</v>
      </c>
      <c r="B108" s="34" t="str">
        <f t="shared" si="17"/>
        <v>2200-3</v>
      </c>
      <c r="C108" s="34" t="s">
        <v>1544</v>
      </c>
      <c r="D108" s="25" t="s">
        <v>1616</v>
      </c>
      <c r="E108" s="27" t="s">
        <v>1614</v>
      </c>
      <c r="F108" s="27" t="s">
        <v>1615</v>
      </c>
      <c r="G108" s="39">
        <v>1</v>
      </c>
      <c r="H108" s="35">
        <v>4</v>
      </c>
      <c r="I108" s="46">
        <v>537200000</v>
      </c>
      <c r="J108" s="8">
        <f t="shared" si="14"/>
        <v>537200000</v>
      </c>
      <c r="K108" s="35">
        <v>1</v>
      </c>
      <c r="L108" s="27" t="s">
        <v>1617</v>
      </c>
      <c r="M108" s="46">
        <v>59300000</v>
      </c>
      <c r="N108" s="35"/>
      <c r="O108" s="35">
        <v>1</v>
      </c>
      <c r="P108" s="27" t="s">
        <v>1618</v>
      </c>
      <c r="Q108" s="46">
        <v>109300000</v>
      </c>
      <c r="R108" s="35"/>
      <c r="S108" s="35">
        <v>1</v>
      </c>
      <c r="T108" s="27" t="s">
        <v>1619</v>
      </c>
      <c r="U108" s="46">
        <v>209300000</v>
      </c>
      <c r="V108" s="35"/>
      <c r="W108" s="35">
        <v>1</v>
      </c>
      <c r="X108" s="27" t="s">
        <v>1620</v>
      </c>
      <c r="Y108" s="46">
        <v>159300000</v>
      </c>
      <c r="Z108" s="35"/>
      <c r="AA108" s="6" t="str">
        <f t="shared" si="18"/>
        <v>Ejecutar la agenda programática nacional de estudios poblacionales en salud y establecer la metodología para incluir en la agenda otros estudios a solicitud.</v>
      </c>
      <c r="AB108" s="6" t="str">
        <f t="shared" si="19"/>
        <v>Número de estudios polacionales en ejecución/ Número de estudios programados para el año 2013.</v>
      </c>
      <c r="AC108" s="13">
        <f t="shared" si="20"/>
        <v>1</v>
      </c>
      <c r="AD108" s="6">
        <f t="shared" si="21"/>
        <v>1</v>
      </c>
    </row>
    <row r="109" spans="1:30" ht="56.25">
      <c r="A109" s="34" t="str">
        <f t="shared" si="16"/>
        <v>2200</v>
      </c>
      <c r="B109" s="34" t="str">
        <f t="shared" si="17"/>
        <v>2200-3</v>
      </c>
      <c r="C109" s="34" t="s">
        <v>1546</v>
      </c>
      <c r="D109" s="25" t="s">
        <v>1623</v>
      </c>
      <c r="E109" s="27" t="s">
        <v>1621</v>
      </c>
      <c r="F109" s="27" t="s">
        <v>1622</v>
      </c>
      <c r="G109" s="39">
        <v>1</v>
      </c>
      <c r="H109" s="35">
        <v>4</v>
      </c>
      <c r="I109" s="46">
        <v>115000000</v>
      </c>
      <c r="J109" s="8">
        <f t="shared" si="14"/>
        <v>115000000</v>
      </c>
      <c r="K109" s="35">
        <v>1</v>
      </c>
      <c r="L109" s="27" t="s">
        <v>1624</v>
      </c>
      <c r="M109" s="46">
        <v>21000000</v>
      </c>
      <c r="N109" s="35"/>
      <c r="O109" s="35">
        <v>1</v>
      </c>
      <c r="P109" s="27" t="s">
        <v>1625</v>
      </c>
      <c r="Q109" s="46">
        <v>21000000</v>
      </c>
      <c r="R109" s="35"/>
      <c r="S109" s="35">
        <v>1</v>
      </c>
      <c r="T109" s="27" t="s">
        <v>1626</v>
      </c>
      <c r="U109" s="46">
        <v>40000000</v>
      </c>
      <c r="V109" s="35"/>
      <c r="W109" s="35">
        <v>1</v>
      </c>
      <c r="X109" s="27" t="s">
        <v>1627</v>
      </c>
      <c r="Y109" s="46">
        <v>33000000</v>
      </c>
      <c r="Z109" s="35"/>
      <c r="AD109" s="6">
        <f t="shared" si="21"/>
        <v>1</v>
      </c>
    </row>
    <row r="110" spans="1:30" ht="56.25">
      <c r="A110" s="34" t="str">
        <f t="shared" si="16"/>
        <v>2200</v>
      </c>
      <c r="B110" s="34" t="str">
        <f t="shared" si="17"/>
        <v>2200-3</v>
      </c>
      <c r="C110" s="34" t="s">
        <v>1548</v>
      </c>
      <c r="D110" s="25" t="s">
        <v>1630</v>
      </c>
      <c r="E110" s="27" t="s">
        <v>1628</v>
      </c>
      <c r="F110" s="27" t="s">
        <v>1629</v>
      </c>
      <c r="G110" s="39">
        <v>1</v>
      </c>
      <c r="H110" s="35">
        <v>1</v>
      </c>
      <c r="I110" s="46">
        <v>707000000</v>
      </c>
      <c r="J110" s="8">
        <f t="shared" si="14"/>
        <v>707000000</v>
      </c>
      <c r="K110" s="35">
        <v>0.2</v>
      </c>
      <c r="L110" s="27" t="s">
        <v>1631</v>
      </c>
      <c r="M110" s="46">
        <v>407000000</v>
      </c>
      <c r="N110" s="35"/>
      <c r="O110" s="35">
        <v>0.3</v>
      </c>
      <c r="P110" s="27" t="s">
        <v>1632</v>
      </c>
      <c r="Q110" s="46">
        <v>300000000</v>
      </c>
      <c r="R110" s="35"/>
      <c r="S110" s="35">
        <v>0.25</v>
      </c>
      <c r="T110" s="27" t="s">
        <v>1632</v>
      </c>
      <c r="U110" s="46"/>
      <c r="V110" s="35"/>
      <c r="W110" s="35">
        <v>0.25</v>
      </c>
      <c r="X110" s="27" t="s">
        <v>1633</v>
      </c>
      <c r="Y110" s="46"/>
      <c r="Z110" s="35"/>
      <c r="AD110" s="6">
        <f t="shared" si="21"/>
        <v>1</v>
      </c>
    </row>
    <row r="111" spans="1:30" ht="101.25">
      <c r="A111" s="34" t="str">
        <f t="shared" si="16"/>
        <v>2200</v>
      </c>
      <c r="B111" s="34" t="str">
        <f t="shared" si="17"/>
        <v>2200-3</v>
      </c>
      <c r="C111" s="34" t="s">
        <v>1550</v>
      </c>
      <c r="D111" s="25" t="s">
        <v>1636</v>
      </c>
      <c r="E111" s="27" t="s">
        <v>1634</v>
      </c>
      <c r="F111" s="27" t="s">
        <v>1635</v>
      </c>
      <c r="G111" s="39">
        <v>1</v>
      </c>
      <c r="H111" s="35">
        <v>4</v>
      </c>
      <c r="I111" s="46">
        <v>5055800000</v>
      </c>
      <c r="J111" s="8">
        <f t="shared" si="14"/>
        <v>5055800000</v>
      </c>
      <c r="K111" s="35">
        <v>1</v>
      </c>
      <c r="L111" s="27" t="s">
        <v>1637</v>
      </c>
      <c r="M111" s="46">
        <v>813950000</v>
      </c>
      <c r="N111" s="35"/>
      <c r="O111" s="35">
        <v>1</v>
      </c>
      <c r="P111" s="27" t="s">
        <v>1638</v>
      </c>
      <c r="Q111" s="46">
        <v>1413950000</v>
      </c>
      <c r="R111" s="35"/>
      <c r="S111" s="35">
        <v>1</v>
      </c>
      <c r="T111" s="27" t="s">
        <v>1639</v>
      </c>
      <c r="U111" s="46">
        <v>1413950000</v>
      </c>
      <c r="V111" s="35"/>
      <c r="W111" s="35">
        <v>1</v>
      </c>
      <c r="X111" s="27" t="s">
        <v>1640</v>
      </c>
      <c r="Y111" s="46">
        <v>1413950000</v>
      </c>
      <c r="Z111" s="35"/>
      <c r="AD111" s="6">
        <f t="shared" si="21"/>
        <v>1</v>
      </c>
    </row>
    <row r="112" spans="1:30" ht="67.5">
      <c r="A112" s="34" t="str">
        <f t="shared" si="16"/>
        <v>2200</v>
      </c>
      <c r="B112" s="34" t="str">
        <f t="shared" si="17"/>
        <v>2200-3</v>
      </c>
      <c r="C112" s="34" t="s">
        <v>1552</v>
      </c>
      <c r="D112" s="25" t="s">
        <v>1643</v>
      </c>
      <c r="E112" s="27" t="s">
        <v>1641</v>
      </c>
      <c r="F112" s="27" t="s">
        <v>1642</v>
      </c>
      <c r="G112" s="39">
        <v>1</v>
      </c>
      <c r="H112" s="35">
        <v>4</v>
      </c>
      <c r="I112" s="46">
        <v>2000000000</v>
      </c>
      <c r="J112" s="8">
        <f t="shared" si="14"/>
        <v>2000000000</v>
      </c>
      <c r="K112" s="35">
        <v>1</v>
      </c>
      <c r="L112" s="27" t="s">
        <v>1644</v>
      </c>
      <c r="M112" s="46"/>
      <c r="N112" s="35"/>
      <c r="O112" s="35">
        <v>1</v>
      </c>
      <c r="P112" s="27" t="s">
        <v>1645</v>
      </c>
      <c r="Q112" s="46">
        <v>2000000000</v>
      </c>
      <c r="R112" s="35"/>
      <c r="S112" s="35">
        <v>1</v>
      </c>
      <c r="T112" s="27" t="s">
        <v>1645</v>
      </c>
      <c r="U112" s="46"/>
      <c r="V112" s="35"/>
      <c r="W112" s="35">
        <v>1</v>
      </c>
      <c r="X112" s="27" t="s">
        <v>1645</v>
      </c>
      <c r="Y112" s="46"/>
      <c r="Z112" s="35"/>
      <c r="AD112" s="6">
        <f t="shared" si="21"/>
        <v>1</v>
      </c>
    </row>
    <row r="113" spans="1:30" ht="67.5">
      <c r="A113" s="34" t="str">
        <f t="shared" si="16"/>
        <v>2200</v>
      </c>
      <c r="B113" s="34" t="str">
        <f t="shared" si="17"/>
        <v>2200-4</v>
      </c>
      <c r="C113" s="34" t="s">
        <v>1554</v>
      </c>
      <c r="D113" s="25" t="s">
        <v>1648</v>
      </c>
      <c r="E113" s="27" t="s">
        <v>1646</v>
      </c>
      <c r="F113" s="27" t="s">
        <v>1647</v>
      </c>
      <c r="G113" s="39">
        <v>1</v>
      </c>
      <c r="H113" s="35">
        <v>4</v>
      </c>
      <c r="I113" s="46">
        <v>446750000</v>
      </c>
      <c r="J113" s="8">
        <f t="shared" si="14"/>
        <v>446750000</v>
      </c>
      <c r="K113" s="35">
        <v>1</v>
      </c>
      <c r="L113" s="27" t="s">
        <v>1649</v>
      </c>
      <c r="M113" s="46">
        <v>406062500</v>
      </c>
      <c r="N113" s="35"/>
      <c r="O113" s="35">
        <v>1</v>
      </c>
      <c r="P113" s="27" t="s">
        <v>1649</v>
      </c>
      <c r="Q113" s="46">
        <v>13562500</v>
      </c>
      <c r="R113" s="35"/>
      <c r="S113" s="35">
        <v>1</v>
      </c>
      <c r="T113" s="27" t="s">
        <v>1649</v>
      </c>
      <c r="U113" s="46">
        <v>13562500</v>
      </c>
      <c r="V113" s="35"/>
      <c r="W113" s="35">
        <v>1</v>
      </c>
      <c r="X113" s="27" t="s">
        <v>1649</v>
      </c>
      <c r="Y113" s="46">
        <v>13562500</v>
      </c>
      <c r="Z113" s="35"/>
      <c r="AD113" s="6">
        <f t="shared" si="21"/>
        <v>1</v>
      </c>
    </row>
    <row r="114" spans="1:30" ht="56.25">
      <c r="A114" s="34" t="str">
        <f t="shared" si="16"/>
        <v>2200</v>
      </c>
      <c r="B114" s="34" t="str">
        <f t="shared" si="17"/>
        <v>2200-4</v>
      </c>
      <c r="C114" s="34" t="s">
        <v>1556</v>
      </c>
      <c r="D114" s="25" t="s">
        <v>1652</v>
      </c>
      <c r="E114" s="27" t="s">
        <v>1650</v>
      </c>
      <c r="F114" s="27" t="s">
        <v>1651</v>
      </c>
      <c r="G114" s="39">
        <v>1</v>
      </c>
      <c r="H114" s="35">
        <v>4</v>
      </c>
      <c r="I114" s="46">
        <v>300000000</v>
      </c>
      <c r="J114" s="8">
        <f t="shared" si="14"/>
        <v>300000000</v>
      </c>
      <c r="K114" s="35">
        <v>1</v>
      </c>
      <c r="L114" s="27" t="s">
        <v>1653</v>
      </c>
      <c r="M114" s="46"/>
      <c r="N114" s="35"/>
      <c r="O114" s="35">
        <v>1</v>
      </c>
      <c r="P114" s="27" t="s">
        <v>1654</v>
      </c>
      <c r="Q114" s="46">
        <v>300000000</v>
      </c>
      <c r="R114" s="35"/>
      <c r="S114" s="35">
        <v>1</v>
      </c>
      <c r="T114" s="27" t="s">
        <v>1654</v>
      </c>
      <c r="U114" s="46"/>
      <c r="V114" s="35"/>
      <c r="W114" s="35">
        <v>1</v>
      </c>
      <c r="X114" s="27" t="s">
        <v>1654</v>
      </c>
      <c r="Y114" s="46"/>
      <c r="Z114" s="35"/>
      <c r="AD114" s="6">
        <f t="shared" si="21"/>
        <v>1</v>
      </c>
    </row>
    <row r="115" spans="1:30" ht="67.5">
      <c r="A115" s="34" t="str">
        <f t="shared" si="16"/>
        <v>2200</v>
      </c>
      <c r="B115" s="34" t="str">
        <f t="shared" si="17"/>
        <v>2200-4</v>
      </c>
      <c r="C115" s="34" t="s">
        <v>1558</v>
      </c>
      <c r="D115" s="25" t="s">
        <v>1657</v>
      </c>
      <c r="E115" s="27" t="s">
        <v>1655</v>
      </c>
      <c r="F115" s="27" t="s">
        <v>1656</v>
      </c>
      <c r="G115" s="39">
        <v>1</v>
      </c>
      <c r="H115" s="35">
        <v>1</v>
      </c>
      <c r="I115" s="46">
        <v>60000000</v>
      </c>
      <c r="J115" s="8">
        <f t="shared" si="14"/>
        <v>60000000</v>
      </c>
      <c r="K115" s="35">
        <v>0.2</v>
      </c>
      <c r="L115" s="27" t="s">
        <v>1658</v>
      </c>
      <c r="M115" s="46"/>
      <c r="N115" s="35"/>
      <c r="O115" s="35">
        <v>0.3</v>
      </c>
      <c r="P115" s="27" t="s">
        <v>1659</v>
      </c>
      <c r="Q115" s="46">
        <v>60000000</v>
      </c>
      <c r="R115" s="35"/>
      <c r="S115" s="35">
        <v>0.25</v>
      </c>
      <c r="T115" s="27" t="s">
        <v>1660</v>
      </c>
      <c r="U115" s="46"/>
      <c r="V115" s="35"/>
      <c r="W115" s="35">
        <v>0.25</v>
      </c>
      <c r="X115" s="27" t="s">
        <v>1661</v>
      </c>
      <c r="Y115" s="46"/>
      <c r="Z115" s="35"/>
      <c r="AD115" s="6">
        <f t="shared" si="21"/>
        <v>1</v>
      </c>
    </row>
    <row r="116" spans="1:30" ht="67.5">
      <c r="A116" s="34" t="str">
        <f t="shared" si="16"/>
        <v>2200</v>
      </c>
      <c r="B116" s="34" t="str">
        <f t="shared" si="17"/>
        <v>2200-4</v>
      </c>
      <c r="C116" s="34" t="s">
        <v>1560</v>
      </c>
      <c r="D116" s="25" t="s">
        <v>1664</v>
      </c>
      <c r="E116" s="27" t="s">
        <v>1662</v>
      </c>
      <c r="F116" s="27" t="s">
        <v>1663</v>
      </c>
      <c r="G116" s="39">
        <v>1</v>
      </c>
      <c r="H116" s="35">
        <v>4</v>
      </c>
      <c r="I116" s="46">
        <v>1683000000</v>
      </c>
      <c r="J116" s="8">
        <f t="shared" si="14"/>
        <v>1683000000</v>
      </c>
      <c r="K116" s="35">
        <v>1</v>
      </c>
      <c r="L116" s="27" t="s">
        <v>1665</v>
      </c>
      <c r="M116" s="46"/>
      <c r="N116" s="35"/>
      <c r="O116" s="35">
        <v>1</v>
      </c>
      <c r="P116" s="27" t="s">
        <v>1666</v>
      </c>
      <c r="Q116" s="46">
        <v>85926829</v>
      </c>
      <c r="R116" s="35"/>
      <c r="S116" s="35">
        <v>1</v>
      </c>
      <c r="T116" s="27" t="s">
        <v>1667</v>
      </c>
      <c r="U116" s="46"/>
      <c r="V116" s="35"/>
      <c r="W116" s="35">
        <v>1</v>
      </c>
      <c r="X116" s="27" t="s">
        <v>1668</v>
      </c>
      <c r="Y116" s="46">
        <v>1597073171</v>
      </c>
      <c r="Z116" s="35"/>
      <c r="AD116" s="6">
        <f t="shared" si="21"/>
        <v>1</v>
      </c>
    </row>
    <row r="117" spans="1:30" ht="45">
      <c r="A117" s="34" t="str">
        <f t="shared" si="16"/>
        <v>2200</v>
      </c>
      <c r="B117" s="34" t="str">
        <f t="shared" si="17"/>
        <v>2200-4</v>
      </c>
      <c r="C117" s="34" t="s">
        <v>1562</v>
      </c>
      <c r="D117" s="25" t="s">
        <v>1671</v>
      </c>
      <c r="E117" s="27" t="s">
        <v>1669</v>
      </c>
      <c r="F117" s="27" t="s">
        <v>1670</v>
      </c>
      <c r="G117" s="39">
        <v>1</v>
      </c>
      <c r="H117" s="35">
        <v>4</v>
      </c>
      <c r="I117" s="46">
        <v>268450000</v>
      </c>
      <c r="J117" s="8">
        <f t="shared" si="14"/>
        <v>268450000</v>
      </c>
      <c r="K117" s="35">
        <v>1</v>
      </c>
      <c r="L117" s="27" t="s">
        <v>1672</v>
      </c>
      <c r="M117" s="46">
        <v>23862500</v>
      </c>
      <c r="N117" s="35"/>
      <c r="O117" s="35">
        <v>1</v>
      </c>
      <c r="P117" s="27" t="s">
        <v>1673</v>
      </c>
      <c r="Q117" s="46">
        <v>23862500</v>
      </c>
      <c r="R117" s="35"/>
      <c r="S117" s="35">
        <v>1</v>
      </c>
      <c r="T117" s="27" t="s">
        <v>1673</v>
      </c>
      <c r="U117" s="46">
        <v>23862500</v>
      </c>
      <c r="V117" s="35"/>
      <c r="W117" s="35">
        <v>1</v>
      </c>
      <c r="X117" s="27" t="s">
        <v>1673</v>
      </c>
      <c r="Y117" s="46">
        <v>196862500</v>
      </c>
      <c r="Z117" s="35"/>
      <c r="AD117" s="6">
        <f t="shared" si="21"/>
        <v>1</v>
      </c>
    </row>
    <row r="118" spans="1:30" ht="22.5">
      <c r="A118" s="34" t="str">
        <f t="shared" si="16"/>
        <v>2300</v>
      </c>
      <c r="B118" s="34" t="str">
        <f t="shared" si="17"/>
        <v>2300-1</v>
      </c>
      <c r="C118" s="34" t="s">
        <v>1688</v>
      </c>
      <c r="D118" s="25" t="s">
        <v>1689</v>
      </c>
      <c r="E118" s="27" t="s">
        <v>77</v>
      </c>
      <c r="F118" s="27" t="s">
        <v>76</v>
      </c>
      <c r="G118" s="39">
        <v>1</v>
      </c>
      <c r="H118" s="35">
        <v>0.99999999999999989</v>
      </c>
      <c r="I118" s="46"/>
      <c r="J118" s="8">
        <f t="shared" si="14"/>
        <v>0</v>
      </c>
      <c r="K118" s="35">
        <v>0.3</v>
      </c>
      <c r="L118" s="27" t="s">
        <v>81</v>
      </c>
      <c r="M118" s="46"/>
      <c r="N118" s="35"/>
      <c r="O118" s="35">
        <v>0.6</v>
      </c>
      <c r="P118" s="27" t="s">
        <v>81</v>
      </c>
      <c r="Q118" s="46"/>
      <c r="R118" s="35"/>
      <c r="S118" s="35">
        <v>0.1</v>
      </c>
      <c r="T118" s="27" t="s">
        <v>81</v>
      </c>
      <c r="U118" s="46"/>
      <c r="V118" s="35"/>
      <c r="W118" s="35"/>
      <c r="X118" s="27"/>
      <c r="Y118" s="46"/>
      <c r="Z118" s="35"/>
      <c r="AD118" s="6">
        <f t="shared" si="21"/>
        <v>1</v>
      </c>
    </row>
    <row r="119" spans="1:30">
      <c r="A119" s="34" t="str">
        <f t="shared" si="16"/>
        <v>2300</v>
      </c>
      <c r="B119" s="34" t="str">
        <f t="shared" si="17"/>
        <v>2300-1</v>
      </c>
      <c r="C119" s="34" t="s">
        <v>1690</v>
      </c>
      <c r="D119" s="25" t="s">
        <v>1691</v>
      </c>
      <c r="E119" s="27" t="s">
        <v>78</v>
      </c>
      <c r="F119" s="27" t="s">
        <v>79</v>
      </c>
      <c r="G119" s="39">
        <v>1</v>
      </c>
      <c r="H119" s="35">
        <v>12</v>
      </c>
      <c r="I119" s="46"/>
      <c r="J119" s="8">
        <f t="shared" si="14"/>
        <v>0</v>
      </c>
      <c r="K119" s="35">
        <v>3</v>
      </c>
      <c r="L119" s="27" t="s">
        <v>80</v>
      </c>
      <c r="M119" s="46"/>
      <c r="N119" s="35"/>
      <c r="O119" s="35">
        <v>3</v>
      </c>
      <c r="P119" s="27" t="s">
        <v>80</v>
      </c>
      <c r="Q119" s="46"/>
      <c r="R119" s="35"/>
      <c r="S119" s="35">
        <v>3</v>
      </c>
      <c r="T119" s="27" t="s">
        <v>80</v>
      </c>
      <c r="U119" s="46"/>
      <c r="V119" s="35"/>
      <c r="W119" s="35">
        <v>3</v>
      </c>
      <c r="X119" s="27" t="s">
        <v>80</v>
      </c>
      <c r="Y119" s="46"/>
      <c r="Z119" s="35"/>
      <c r="AD119" s="6">
        <f t="shared" si="21"/>
        <v>1</v>
      </c>
    </row>
    <row r="120" spans="1:30" ht="22.5">
      <c r="A120" s="34" t="str">
        <f t="shared" si="16"/>
        <v>2300</v>
      </c>
      <c r="B120" s="34" t="str">
        <f t="shared" si="17"/>
        <v>2300-2</v>
      </c>
      <c r="C120" s="34" t="s">
        <v>1692</v>
      </c>
      <c r="D120" s="25" t="s">
        <v>1695</v>
      </c>
      <c r="E120" s="27" t="s">
        <v>1693</v>
      </c>
      <c r="F120" s="27" t="s">
        <v>1694</v>
      </c>
      <c r="G120" s="39">
        <v>0.4</v>
      </c>
      <c r="H120" s="35">
        <v>4</v>
      </c>
      <c r="I120" s="46">
        <v>1073310000</v>
      </c>
      <c r="J120" s="8">
        <f t="shared" si="14"/>
        <v>1073310000</v>
      </c>
      <c r="K120" s="35">
        <v>1</v>
      </c>
      <c r="L120" s="27" t="s">
        <v>1696</v>
      </c>
      <c r="M120" s="46"/>
      <c r="N120" s="35"/>
      <c r="O120" s="35">
        <v>1</v>
      </c>
      <c r="P120" s="27" t="s">
        <v>611</v>
      </c>
      <c r="Q120" s="46">
        <v>107331000</v>
      </c>
      <c r="R120" s="35"/>
      <c r="S120" s="35">
        <v>1</v>
      </c>
      <c r="T120" s="27" t="s">
        <v>611</v>
      </c>
      <c r="U120" s="46">
        <v>321993000</v>
      </c>
      <c r="V120" s="35"/>
      <c r="W120" s="35">
        <v>1</v>
      </c>
      <c r="X120" s="27" t="s">
        <v>611</v>
      </c>
      <c r="Y120" s="46">
        <v>643986000</v>
      </c>
      <c r="Z120" s="35"/>
      <c r="AD120" s="6">
        <f t="shared" si="21"/>
        <v>1</v>
      </c>
    </row>
    <row r="121" spans="1:30" ht="22.5">
      <c r="A121" s="34" t="str">
        <f t="shared" si="16"/>
        <v>2300</v>
      </c>
      <c r="B121" s="34" t="str">
        <f t="shared" si="17"/>
        <v>2300-2</v>
      </c>
      <c r="C121" s="34" t="s">
        <v>1692</v>
      </c>
      <c r="D121" s="25" t="s">
        <v>1698</v>
      </c>
      <c r="E121" s="27" t="s">
        <v>1697</v>
      </c>
      <c r="F121" s="27" t="s">
        <v>76</v>
      </c>
      <c r="G121" s="39">
        <v>0.6</v>
      </c>
      <c r="H121" s="35">
        <v>1</v>
      </c>
      <c r="I121" s="46">
        <v>2100000000</v>
      </c>
      <c r="J121" s="8">
        <f t="shared" si="14"/>
        <v>2100000000</v>
      </c>
      <c r="K121" s="35">
        <v>0.1</v>
      </c>
      <c r="L121" s="27" t="s">
        <v>81</v>
      </c>
      <c r="M121" s="46">
        <v>63000000</v>
      </c>
      <c r="N121" s="35"/>
      <c r="O121" s="35">
        <v>0.1</v>
      </c>
      <c r="P121" s="27" t="s">
        <v>81</v>
      </c>
      <c r="Q121" s="46">
        <v>105000000</v>
      </c>
      <c r="R121" s="35"/>
      <c r="S121" s="35">
        <v>0.4</v>
      </c>
      <c r="T121" s="27" t="s">
        <v>81</v>
      </c>
      <c r="U121" s="46">
        <v>644000000</v>
      </c>
      <c r="V121" s="35"/>
      <c r="W121" s="35">
        <v>0.4</v>
      </c>
      <c r="X121" s="27" t="s">
        <v>81</v>
      </c>
      <c r="Y121" s="46">
        <v>1288000000</v>
      </c>
      <c r="Z121" s="35"/>
      <c r="AD121" s="6">
        <f t="shared" si="21"/>
        <v>1</v>
      </c>
    </row>
    <row r="122" spans="1:30" ht="33.75">
      <c r="A122" s="34" t="str">
        <f t="shared" si="16"/>
        <v>2300</v>
      </c>
      <c r="B122" s="34" t="str">
        <f t="shared" si="17"/>
        <v>2300-2</v>
      </c>
      <c r="C122" s="34" t="s">
        <v>1699</v>
      </c>
      <c r="D122" s="25" t="s">
        <v>1702</v>
      </c>
      <c r="E122" s="27" t="s">
        <v>1700</v>
      </c>
      <c r="F122" s="27" t="s">
        <v>1701</v>
      </c>
      <c r="G122" s="39">
        <v>1</v>
      </c>
      <c r="H122" s="35">
        <v>1</v>
      </c>
      <c r="I122" s="46">
        <v>1300000000</v>
      </c>
      <c r="J122" s="8">
        <f t="shared" si="14"/>
        <v>1300000000</v>
      </c>
      <c r="K122" s="35">
        <v>0.1</v>
      </c>
      <c r="L122" s="27" t="s">
        <v>1703</v>
      </c>
      <c r="M122" s="46">
        <v>58500000</v>
      </c>
      <c r="N122" s="35"/>
      <c r="O122" s="35">
        <v>0.1</v>
      </c>
      <c r="P122" s="27" t="s">
        <v>1703</v>
      </c>
      <c r="Q122" s="46">
        <v>65000000</v>
      </c>
      <c r="R122" s="35"/>
      <c r="S122" s="35">
        <v>0.4</v>
      </c>
      <c r="T122" s="27" t="s">
        <v>1703</v>
      </c>
      <c r="U122" s="46">
        <v>392166666.66666669</v>
      </c>
      <c r="V122" s="35"/>
      <c r="W122" s="35">
        <v>0.4</v>
      </c>
      <c r="X122" s="27" t="s">
        <v>1703</v>
      </c>
      <c r="Y122" s="46">
        <v>784333333.33333325</v>
      </c>
      <c r="Z122" s="35"/>
      <c r="AD122" s="6">
        <f t="shared" si="21"/>
        <v>1</v>
      </c>
    </row>
    <row r="123" spans="1:30" ht="33.75">
      <c r="A123" s="34" t="str">
        <f t="shared" si="16"/>
        <v>2300</v>
      </c>
      <c r="B123" s="34" t="str">
        <f t="shared" si="17"/>
        <v>2300-2</v>
      </c>
      <c r="C123" s="34" t="s">
        <v>1704</v>
      </c>
      <c r="D123" s="25" t="s">
        <v>1707</v>
      </c>
      <c r="E123" s="27" t="s">
        <v>1705</v>
      </c>
      <c r="F123" s="27" t="s">
        <v>1706</v>
      </c>
      <c r="G123" s="39">
        <v>0.3</v>
      </c>
      <c r="H123" s="35">
        <v>4</v>
      </c>
      <c r="I123" s="46">
        <v>29000000000</v>
      </c>
      <c r="J123" s="8">
        <f t="shared" si="14"/>
        <v>29000000000</v>
      </c>
      <c r="K123" s="35">
        <v>1</v>
      </c>
      <c r="L123" s="27" t="s">
        <v>1708</v>
      </c>
      <c r="M123" s="46"/>
      <c r="N123" s="35"/>
      <c r="O123" s="35">
        <v>1</v>
      </c>
      <c r="P123" s="27" t="s">
        <v>1709</v>
      </c>
      <c r="Q123" s="46"/>
      <c r="R123" s="35"/>
      <c r="S123" s="35">
        <v>1</v>
      </c>
      <c r="T123" s="27" t="s">
        <v>1709</v>
      </c>
      <c r="U123" s="46">
        <v>10150000000</v>
      </c>
      <c r="V123" s="35"/>
      <c r="W123" s="35">
        <v>1</v>
      </c>
      <c r="X123" s="27" t="s">
        <v>1709</v>
      </c>
      <c r="Y123" s="46">
        <v>18850000000</v>
      </c>
      <c r="Z123" s="35"/>
      <c r="AD123" s="6">
        <f t="shared" si="21"/>
        <v>1</v>
      </c>
    </row>
    <row r="124" spans="1:30" ht="33.75">
      <c r="A124" s="34" t="str">
        <f t="shared" si="16"/>
        <v>2300</v>
      </c>
      <c r="B124" s="34" t="str">
        <f t="shared" si="17"/>
        <v>2300-2</v>
      </c>
      <c r="C124" s="34" t="s">
        <v>1704</v>
      </c>
      <c r="D124" s="25" t="s">
        <v>1711</v>
      </c>
      <c r="E124" s="27" t="s">
        <v>1710</v>
      </c>
      <c r="F124" s="27" t="s">
        <v>1706</v>
      </c>
      <c r="G124" s="39">
        <v>0.5</v>
      </c>
      <c r="H124" s="35">
        <v>4</v>
      </c>
      <c r="I124" s="46">
        <v>149000000000</v>
      </c>
      <c r="J124" s="8">
        <f t="shared" si="14"/>
        <v>149000000000</v>
      </c>
      <c r="K124" s="35">
        <v>1</v>
      </c>
      <c r="L124" s="27" t="s">
        <v>1708</v>
      </c>
      <c r="M124" s="46"/>
      <c r="N124" s="35"/>
      <c r="O124" s="35">
        <v>1</v>
      </c>
      <c r="P124" s="27" t="s">
        <v>1709</v>
      </c>
      <c r="Q124" s="46"/>
      <c r="R124" s="35"/>
      <c r="S124" s="35">
        <v>1</v>
      </c>
      <c r="T124" s="27" t="s">
        <v>1709</v>
      </c>
      <c r="U124" s="46">
        <v>81950000000</v>
      </c>
      <c r="V124" s="35"/>
      <c r="W124" s="35">
        <v>1</v>
      </c>
      <c r="X124" s="27" t="s">
        <v>1709</v>
      </c>
      <c r="Y124" s="46">
        <v>67050000000</v>
      </c>
      <c r="Z124" s="35"/>
      <c r="AD124" s="6">
        <f t="shared" si="21"/>
        <v>1</v>
      </c>
    </row>
    <row r="125" spans="1:30" ht="22.5">
      <c r="A125" s="34" t="str">
        <f t="shared" si="16"/>
        <v>2300</v>
      </c>
      <c r="B125" s="34" t="str">
        <f t="shared" si="17"/>
        <v>2300-2</v>
      </c>
      <c r="C125" s="34" t="s">
        <v>1704</v>
      </c>
      <c r="D125" s="25" t="s">
        <v>1713</v>
      </c>
      <c r="E125" s="27" t="s">
        <v>1712</v>
      </c>
      <c r="F125" s="27" t="s">
        <v>1706</v>
      </c>
      <c r="G125" s="39">
        <v>0.2</v>
      </c>
      <c r="H125" s="35">
        <v>4</v>
      </c>
      <c r="I125" s="46">
        <v>2900000000</v>
      </c>
      <c r="J125" s="8">
        <f t="shared" si="14"/>
        <v>2900000000</v>
      </c>
      <c r="K125" s="35">
        <v>1</v>
      </c>
      <c r="L125" s="27" t="s">
        <v>611</v>
      </c>
      <c r="M125" s="46">
        <v>159500000</v>
      </c>
      <c r="N125" s="35"/>
      <c r="O125" s="35">
        <v>1</v>
      </c>
      <c r="P125" s="27" t="s">
        <v>611</v>
      </c>
      <c r="Q125" s="46">
        <v>145000000</v>
      </c>
      <c r="R125" s="35"/>
      <c r="S125" s="35">
        <v>1</v>
      </c>
      <c r="T125" s="27" t="s">
        <v>611</v>
      </c>
      <c r="U125" s="46">
        <v>865166666.66666663</v>
      </c>
      <c r="V125" s="35"/>
      <c r="W125" s="35">
        <v>1</v>
      </c>
      <c r="X125" s="27" t="s">
        <v>611</v>
      </c>
      <c r="Y125" s="46">
        <v>1730333333.3333335</v>
      </c>
      <c r="Z125" s="35"/>
      <c r="AD125" s="6">
        <f t="shared" si="21"/>
        <v>1</v>
      </c>
    </row>
    <row r="126" spans="1:30" ht="22.5">
      <c r="A126" s="34" t="str">
        <f t="shared" si="16"/>
        <v>2300</v>
      </c>
      <c r="B126" s="34" t="str">
        <f t="shared" si="17"/>
        <v>2300-2</v>
      </c>
      <c r="C126" s="34" t="s">
        <v>1714</v>
      </c>
      <c r="D126" s="25" t="s">
        <v>1716</v>
      </c>
      <c r="E126" s="27" t="s">
        <v>1715</v>
      </c>
      <c r="F126" s="27" t="s">
        <v>1706</v>
      </c>
      <c r="G126" s="39">
        <v>1</v>
      </c>
      <c r="H126" s="35">
        <v>4</v>
      </c>
      <c r="I126" s="46">
        <v>900000000</v>
      </c>
      <c r="J126" s="8">
        <f t="shared" si="14"/>
        <v>900000000</v>
      </c>
      <c r="K126" s="35">
        <v>1</v>
      </c>
      <c r="L126" s="27" t="s">
        <v>611</v>
      </c>
      <c r="M126" s="46">
        <v>0</v>
      </c>
      <c r="N126" s="35"/>
      <c r="O126" s="35">
        <v>1</v>
      </c>
      <c r="P126" s="27" t="s">
        <v>611</v>
      </c>
      <c r="Q126" s="46">
        <v>45000000</v>
      </c>
      <c r="R126" s="35"/>
      <c r="S126" s="35">
        <v>1</v>
      </c>
      <c r="T126" s="27" t="s">
        <v>611</v>
      </c>
      <c r="U126" s="46">
        <v>285000000</v>
      </c>
      <c r="V126" s="35"/>
      <c r="W126" s="35">
        <v>1</v>
      </c>
      <c r="X126" s="27" t="s">
        <v>611</v>
      </c>
      <c r="Y126" s="46">
        <v>570000000</v>
      </c>
      <c r="Z126" s="35"/>
      <c r="AD126" s="6">
        <f t="shared" si="21"/>
        <v>1</v>
      </c>
    </row>
    <row r="127" spans="1:30" ht="33.75">
      <c r="A127" s="34" t="str">
        <f t="shared" si="16"/>
        <v>2300</v>
      </c>
      <c r="B127" s="34" t="str">
        <f t="shared" si="17"/>
        <v>2300-2</v>
      </c>
      <c r="C127" s="34" t="s">
        <v>1717</v>
      </c>
      <c r="D127" s="25" t="s">
        <v>1719</v>
      </c>
      <c r="E127" s="27" t="s">
        <v>1718</v>
      </c>
      <c r="F127" s="27" t="s">
        <v>1706</v>
      </c>
      <c r="G127" s="39">
        <v>1</v>
      </c>
      <c r="H127" s="35">
        <v>4</v>
      </c>
      <c r="I127" s="46">
        <v>1100000000</v>
      </c>
      <c r="J127" s="8">
        <f t="shared" si="14"/>
        <v>1100000000</v>
      </c>
      <c r="K127" s="35">
        <v>1</v>
      </c>
      <c r="L127" s="27" t="s">
        <v>611</v>
      </c>
      <c r="M127" s="46">
        <v>60500000</v>
      </c>
      <c r="N127" s="35"/>
      <c r="O127" s="35">
        <v>1</v>
      </c>
      <c r="P127" s="27" t="s">
        <v>611</v>
      </c>
      <c r="Q127" s="46">
        <v>55000000</v>
      </c>
      <c r="R127" s="35"/>
      <c r="S127" s="35">
        <v>1</v>
      </c>
      <c r="T127" s="27" t="s">
        <v>611</v>
      </c>
      <c r="U127" s="46">
        <v>328166666.66666669</v>
      </c>
      <c r="V127" s="35"/>
      <c r="W127" s="35">
        <v>1</v>
      </c>
      <c r="X127" s="27" t="s">
        <v>611</v>
      </c>
      <c r="Y127" s="46">
        <v>656333333.33333325</v>
      </c>
      <c r="Z127" s="35"/>
      <c r="AD127" s="6">
        <f t="shared" si="21"/>
        <v>1</v>
      </c>
    </row>
    <row r="128" spans="1:30" ht="56.25">
      <c r="A128" s="34" t="str">
        <f t="shared" si="16"/>
        <v>2300</v>
      </c>
      <c r="B128" s="34" t="str">
        <f t="shared" si="17"/>
        <v>2300-2</v>
      </c>
      <c r="C128" s="34" t="s">
        <v>1720</v>
      </c>
      <c r="D128" s="25" t="s">
        <v>1722</v>
      </c>
      <c r="E128" s="27" t="s">
        <v>1721</v>
      </c>
      <c r="F128" s="27" t="s">
        <v>1706</v>
      </c>
      <c r="G128" s="39">
        <v>1</v>
      </c>
      <c r="H128" s="35">
        <v>4</v>
      </c>
      <c r="I128" s="46">
        <v>1700000000</v>
      </c>
      <c r="J128" s="8">
        <f t="shared" si="14"/>
        <v>1700000000</v>
      </c>
      <c r="K128" s="35">
        <v>1</v>
      </c>
      <c r="L128" s="27" t="s">
        <v>611</v>
      </c>
      <c r="M128" s="46">
        <v>93500000</v>
      </c>
      <c r="N128" s="35"/>
      <c r="O128" s="35">
        <v>1</v>
      </c>
      <c r="P128" s="27" t="s">
        <v>611</v>
      </c>
      <c r="Q128" s="46">
        <v>85000000</v>
      </c>
      <c r="R128" s="35"/>
      <c r="S128" s="35">
        <v>1</v>
      </c>
      <c r="T128" s="27" t="s">
        <v>611</v>
      </c>
      <c r="U128" s="46">
        <v>507166666.66666669</v>
      </c>
      <c r="V128" s="35"/>
      <c r="W128" s="35">
        <v>1</v>
      </c>
      <c r="X128" s="27" t="s">
        <v>611</v>
      </c>
      <c r="Y128" s="46">
        <v>1014333333.3333333</v>
      </c>
      <c r="Z128" s="35"/>
      <c r="AD128" s="6">
        <f t="shared" si="21"/>
        <v>1</v>
      </c>
    </row>
    <row r="129" spans="1:30" ht="33.75">
      <c r="A129" s="34" t="str">
        <f t="shared" si="16"/>
        <v>2300</v>
      </c>
      <c r="B129" s="34" t="str">
        <f t="shared" si="17"/>
        <v>2300-3</v>
      </c>
      <c r="C129" s="34" t="s">
        <v>1723</v>
      </c>
      <c r="D129" s="25" t="s">
        <v>1725</v>
      </c>
      <c r="E129" s="27" t="s">
        <v>1724</v>
      </c>
      <c r="F129" s="27" t="s">
        <v>1706</v>
      </c>
      <c r="G129" s="39">
        <v>1</v>
      </c>
      <c r="H129" s="35">
        <v>4</v>
      </c>
      <c r="I129" s="46">
        <v>15000000000</v>
      </c>
      <c r="J129" s="8">
        <f t="shared" si="14"/>
        <v>15000000000</v>
      </c>
      <c r="K129" s="35">
        <v>1</v>
      </c>
      <c r="L129" s="27" t="s">
        <v>1708</v>
      </c>
      <c r="M129" s="46">
        <v>0</v>
      </c>
      <c r="N129" s="35"/>
      <c r="O129" s="35">
        <v>1</v>
      </c>
      <c r="P129" s="27" t="s">
        <v>1709</v>
      </c>
      <c r="Q129" s="46">
        <v>0</v>
      </c>
      <c r="R129" s="35"/>
      <c r="S129" s="35">
        <v>1</v>
      </c>
      <c r="T129" s="27" t="s">
        <v>1709</v>
      </c>
      <c r="U129" s="46">
        <v>6000000000</v>
      </c>
      <c r="V129" s="35"/>
      <c r="W129" s="35">
        <v>1</v>
      </c>
      <c r="X129" s="27" t="s">
        <v>1709</v>
      </c>
      <c r="Y129" s="46">
        <v>9000000000</v>
      </c>
      <c r="Z129" s="35"/>
      <c r="AD129" s="6">
        <f t="shared" si="21"/>
        <v>1</v>
      </c>
    </row>
    <row r="130" spans="1:30" ht="22.5">
      <c r="A130" s="34" t="str">
        <f t="shared" si="16"/>
        <v>2300</v>
      </c>
      <c r="B130" s="34" t="str">
        <f t="shared" si="17"/>
        <v>2300-3</v>
      </c>
      <c r="C130" s="34" t="s">
        <v>1726</v>
      </c>
      <c r="D130" s="25" t="s">
        <v>1728</v>
      </c>
      <c r="E130" s="27" t="s">
        <v>1727</v>
      </c>
      <c r="F130" s="27" t="s">
        <v>1706</v>
      </c>
      <c r="G130" s="39">
        <v>1</v>
      </c>
      <c r="H130" s="35">
        <v>4</v>
      </c>
      <c r="I130" s="46">
        <v>14947940000</v>
      </c>
      <c r="J130" s="8">
        <f t="shared" si="14"/>
        <v>14947940000</v>
      </c>
      <c r="K130" s="35">
        <v>1</v>
      </c>
      <c r="L130" s="27" t="s">
        <v>611</v>
      </c>
      <c r="M130" s="46">
        <v>0</v>
      </c>
      <c r="N130" s="35"/>
      <c r="O130" s="35">
        <v>1</v>
      </c>
      <c r="P130" s="27" t="s">
        <v>611</v>
      </c>
      <c r="Q130" s="46">
        <v>0</v>
      </c>
      <c r="R130" s="35"/>
      <c r="S130" s="35">
        <v>1</v>
      </c>
      <c r="T130" s="27" t="s">
        <v>611</v>
      </c>
      <c r="U130" s="46">
        <v>5979176000</v>
      </c>
      <c r="V130" s="35"/>
      <c r="W130" s="35">
        <v>1</v>
      </c>
      <c r="X130" s="27" t="s">
        <v>611</v>
      </c>
      <c r="Y130" s="46">
        <v>8968764000</v>
      </c>
      <c r="Z130" s="35"/>
      <c r="AD130" s="6">
        <f t="shared" si="21"/>
        <v>1</v>
      </c>
    </row>
    <row r="131" spans="1:30" ht="22.5">
      <c r="A131" s="34" t="str">
        <f t="shared" si="16"/>
        <v>2300</v>
      </c>
      <c r="B131" s="34" t="str">
        <f t="shared" si="17"/>
        <v>2300-3</v>
      </c>
      <c r="C131" s="34" t="s">
        <v>1729</v>
      </c>
      <c r="D131" s="25" t="s">
        <v>1731</v>
      </c>
      <c r="E131" s="27" t="s">
        <v>1730</v>
      </c>
      <c r="F131" s="27" t="s">
        <v>1706</v>
      </c>
      <c r="G131" s="39">
        <v>1</v>
      </c>
      <c r="H131" s="35">
        <v>4</v>
      </c>
      <c r="I131" s="46">
        <v>6406260000</v>
      </c>
      <c r="J131" s="8">
        <f t="shared" si="14"/>
        <v>6406260000</v>
      </c>
      <c r="K131" s="35">
        <v>1</v>
      </c>
      <c r="L131" s="27" t="s">
        <v>611</v>
      </c>
      <c r="M131" s="46">
        <v>0</v>
      </c>
      <c r="N131" s="35"/>
      <c r="O131" s="35">
        <v>1</v>
      </c>
      <c r="P131" s="27" t="s">
        <v>611</v>
      </c>
      <c r="Q131" s="46">
        <v>0</v>
      </c>
      <c r="R131" s="35"/>
      <c r="S131" s="35">
        <v>1</v>
      </c>
      <c r="T131" s="27" t="s">
        <v>611</v>
      </c>
      <c r="U131" s="46">
        <v>2562504000</v>
      </c>
      <c r="V131" s="35"/>
      <c r="W131" s="35">
        <v>1</v>
      </c>
      <c r="X131" s="27" t="s">
        <v>611</v>
      </c>
      <c r="Y131" s="46">
        <v>3843756000</v>
      </c>
      <c r="Z131" s="35"/>
      <c r="AD131" s="6">
        <f t="shared" si="21"/>
        <v>1</v>
      </c>
    </row>
    <row r="132" spans="1:30" ht="22.5">
      <c r="A132" s="34" t="str">
        <f t="shared" si="16"/>
        <v>2400</v>
      </c>
      <c r="B132" s="34" t="str">
        <f t="shared" si="17"/>
        <v>2400-1</v>
      </c>
      <c r="C132" s="34" t="s">
        <v>1749</v>
      </c>
      <c r="D132" s="25" t="s">
        <v>1750</v>
      </c>
      <c r="E132" s="27" t="s">
        <v>77</v>
      </c>
      <c r="F132" s="27" t="s">
        <v>76</v>
      </c>
      <c r="G132" s="39">
        <v>1</v>
      </c>
      <c r="H132" s="35">
        <v>0.99999999999999989</v>
      </c>
      <c r="I132" s="46"/>
      <c r="J132" s="8">
        <f t="shared" si="14"/>
        <v>0</v>
      </c>
      <c r="K132" s="35">
        <v>0.3</v>
      </c>
      <c r="L132" s="27" t="s">
        <v>81</v>
      </c>
      <c r="M132" s="46"/>
      <c r="N132" s="35"/>
      <c r="O132" s="35">
        <v>0.6</v>
      </c>
      <c r="P132" s="27" t="s">
        <v>81</v>
      </c>
      <c r="Q132" s="46"/>
      <c r="R132" s="35"/>
      <c r="S132" s="35">
        <v>0.1</v>
      </c>
      <c r="T132" s="27" t="s">
        <v>81</v>
      </c>
      <c r="U132" s="46"/>
      <c r="V132" s="35"/>
      <c r="W132" s="35"/>
      <c r="X132" s="27"/>
      <c r="Y132" s="46"/>
      <c r="Z132" s="35"/>
      <c r="AD132" s="6">
        <f t="shared" si="21"/>
        <v>1</v>
      </c>
    </row>
    <row r="133" spans="1:30">
      <c r="A133" s="34" t="str">
        <f t="shared" si="16"/>
        <v>2400</v>
      </c>
      <c r="B133" s="34" t="str">
        <f t="shared" si="17"/>
        <v>2400-1</v>
      </c>
      <c r="C133" s="34" t="s">
        <v>1751</v>
      </c>
      <c r="D133" s="25" t="s">
        <v>1752</v>
      </c>
      <c r="E133" s="27" t="s">
        <v>78</v>
      </c>
      <c r="F133" s="27" t="s">
        <v>79</v>
      </c>
      <c r="G133" s="39">
        <v>1</v>
      </c>
      <c r="H133" s="35">
        <v>12</v>
      </c>
      <c r="I133" s="46"/>
      <c r="J133" s="8">
        <f t="shared" si="14"/>
        <v>0</v>
      </c>
      <c r="K133" s="35">
        <v>3</v>
      </c>
      <c r="L133" s="27" t="s">
        <v>80</v>
      </c>
      <c r="M133" s="46"/>
      <c r="N133" s="35"/>
      <c r="O133" s="35">
        <v>3</v>
      </c>
      <c r="P133" s="27" t="s">
        <v>80</v>
      </c>
      <c r="Q133" s="46"/>
      <c r="R133" s="35"/>
      <c r="S133" s="35">
        <v>3</v>
      </c>
      <c r="T133" s="27" t="s">
        <v>80</v>
      </c>
      <c r="U133" s="46"/>
      <c r="V133" s="35"/>
      <c r="W133" s="35">
        <v>3</v>
      </c>
      <c r="X133" s="27" t="s">
        <v>80</v>
      </c>
      <c r="Y133" s="46"/>
      <c r="Z133" s="35"/>
      <c r="AD133" s="6">
        <f t="shared" si="21"/>
        <v>1</v>
      </c>
    </row>
    <row r="134" spans="1:30" ht="90">
      <c r="A134" s="34" t="str">
        <f t="shared" si="16"/>
        <v>2400</v>
      </c>
      <c r="B134" s="34" t="str">
        <f t="shared" si="17"/>
        <v>2400-2</v>
      </c>
      <c r="C134" s="34" t="s">
        <v>1753</v>
      </c>
      <c r="D134" s="25" t="s">
        <v>1756</v>
      </c>
      <c r="E134" s="27" t="s">
        <v>1754</v>
      </c>
      <c r="F134" s="27" t="s">
        <v>1755</v>
      </c>
      <c r="G134" s="39">
        <v>1</v>
      </c>
      <c r="H134" s="35">
        <v>4</v>
      </c>
      <c r="I134" s="46">
        <v>373113000</v>
      </c>
      <c r="J134" s="8">
        <f t="shared" si="14"/>
        <v>373113000</v>
      </c>
      <c r="K134" s="35">
        <v>1</v>
      </c>
      <c r="L134" s="27" t="s">
        <v>1757</v>
      </c>
      <c r="M134" s="46">
        <v>61929000</v>
      </c>
      <c r="N134" s="35"/>
      <c r="O134" s="35">
        <v>1</v>
      </c>
      <c r="P134" s="27" t="s">
        <v>1757</v>
      </c>
      <c r="Q134" s="46">
        <v>103728000</v>
      </c>
      <c r="R134" s="35"/>
      <c r="S134" s="35">
        <v>1</v>
      </c>
      <c r="T134" s="27" t="s">
        <v>1757</v>
      </c>
      <c r="U134" s="46">
        <v>103728000</v>
      </c>
      <c r="V134" s="35"/>
      <c r="W134" s="35">
        <v>1</v>
      </c>
      <c r="X134" s="27" t="s">
        <v>1757</v>
      </c>
      <c r="Y134" s="46">
        <v>103728000</v>
      </c>
      <c r="Z134" s="35"/>
      <c r="AD134" s="6">
        <f t="shared" si="21"/>
        <v>1</v>
      </c>
    </row>
    <row r="135" spans="1:30" ht="191.25">
      <c r="A135" s="34" t="str">
        <f t="shared" si="16"/>
        <v>2400</v>
      </c>
      <c r="B135" s="34" t="str">
        <f t="shared" si="17"/>
        <v>2400-2</v>
      </c>
      <c r="C135" s="34" t="s">
        <v>1758</v>
      </c>
      <c r="D135" s="25" t="s">
        <v>1761</v>
      </c>
      <c r="E135" s="27" t="s">
        <v>1759</v>
      </c>
      <c r="F135" s="27" t="s">
        <v>1760</v>
      </c>
      <c r="G135" s="39">
        <v>1</v>
      </c>
      <c r="H135" s="35">
        <v>4</v>
      </c>
      <c r="I135" s="46"/>
      <c r="J135" s="8">
        <f t="shared" si="14"/>
        <v>0</v>
      </c>
      <c r="K135" s="35">
        <v>1</v>
      </c>
      <c r="L135" s="27" t="s">
        <v>1762</v>
      </c>
      <c r="M135" s="46"/>
      <c r="N135" s="35"/>
      <c r="O135" s="35">
        <v>1</v>
      </c>
      <c r="P135" s="27" t="s">
        <v>1762</v>
      </c>
      <c r="Q135" s="46"/>
      <c r="R135" s="35"/>
      <c r="S135" s="35">
        <v>1</v>
      </c>
      <c r="T135" s="27" t="s">
        <v>1762</v>
      </c>
      <c r="U135" s="46"/>
      <c r="V135" s="35"/>
      <c r="W135" s="35">
        <v>1</v>
      </c>
      <c r="X135" s="27" t="s">
        <v>1762</v>
      </c>
      <c r="Y135" s="46"/>
      <c r="Z135" s="35"/>
      <c r="AD135" s="6">
        <f t="shared" si="21"/>
        <v>1</v>
      </c>
    </row>
    <row r="136" spans="1:30" ht="78.75">
      <c r="A136" s="34" t="str">
        <f t="shared" si="16"/>
        <v>2400</v>
      </c>
      <c r="B136" s="34" t="str">
        <f t="shared" si="17"/>
        <v>2400-3</v>
      </c>
      <c r="C136" s="34" t="s">
        <v>1763</v>
      </c>
      <c r="D136" s="25" t="s">
        <v>1766</v>
      </c>
      <c r="E136" s="27" t="s">
        <v>1764</v>
      </c>
      <c r="F136" s="27" t="s">
        <v>1765</v>
      </c>
      <c r="G136" s="39">
        <v>1</v>
      </c>
      <c r="H136" s="35">
        <v>4</v>
      </c>
      <c r="I136" s="46">
        <v>262500000</v>
      </c>
      <c r="J136" s="8">
        <f t="shared" si="14"/>
        <v>262500000</v>
      </c>
      <c r="K136" s="35">
        <v>1</v>
      </c>
      <c r="L136" s="27" t="s">
        <v>1767</v>
      </c>
      <c r="M136" s="46">
        <v>37500000</v>
      </c>
      <c r="N136" s="35"/>
      <c r="O136" s="35">
        <v>1</v>
      </c>
      <c r="P136" s="27" t="s">
        <v>1767</v>
      </c>
      <c r="Q136" s="46">
        <v>75000000</v>
      </c>
      <c r="R136" s="35"/>
      <c r="S136" s="35">
        <v>1</v>
      </c>
      <c r="T136" s="27" t="s">
        <v>1767</v>
      </c>
      <c r="U136" s="46">
        <v>75000000</v>
      </c>
      <c r="V136" s="35"/>
      <c r="W136" s="35">
        <v>1</v>
      </c>
      <c r="X136" s="27" t="s">
        <v>1767</v>
      </c>
      <c r="Y136" s="46">
        <v>75000000</v>
      </c>
      <c r="Z136" s="35"/>
      <c r="AD136" s="6">
        <f t="shared" si="21"/>
        <v>1</v>
      </c>
    </row>
    <row r="137" spans="1:30" ht="67.5">
      <c r="A137" s="34" t="str">
        <f t="shared" si="16"/>
        <v>2400</v>
      </c>
      <c r="B137" s="34" t="str">
        <f t="shared" si="17"/>
        <v>2400-3</v>
      </c>
      <c r="C137" s="34" t="s">
        <v>1768</v>
      </c>
      <c r="D137" s="25" t="s">
        <v>1771</v>
      </c>
      <c r="E137" s="27" t="s">
        <v>1769</v>
      </c>
      <c r="F137" s="27" t="s">
        <v>1770</v>
      </c>
      <c r="G137" s="39">
        <v>1</v>
      </c>
      <c r="H137" s="35">
        <v>4</v>
      </c>
      <c r="I137" s="46"/>
      <c r="J137" s="8">
        <f t="shared" ref="J137:J200" si="22">M137+Q137+U137+Y137</f>
        <v>0</v>
      </c>
      <c r="K137" s="35">
        <v>1</v>
      </c>
      <c r="L137" s="27" t="s">
        <v>1770</v>
      </c>
      <c r="M137" s="46"/>
      <c r="N137" s="35"/>
      <c r="O137" s="35">
        <v>1</v>
      </c>
      <c r="P137" s="27" t="s">
        <v>1770</v>
      </c>
      <c r="Q137" s="46"/>
      <c r="R137" s="35"/>
      <c r="S137" s="35">
        <v>1</v>
      </c>
      <c r="T137" s="27" t="s">
        <v>1770</v>
      </c>
      <c r="U137" s="46"/>
      <c r="V137" s="35"/>
      <c r="W137" s="35">
        <v>1</v>
      </c>
      <c r="X137" s="27" t="s">
        <v>1770</v>
      </c>
      <c r="Y137" s="46"/>
      <c r="Z137" s="35"/>
      <c r="AD137" s="6">
        <f t="shared" ref="AD137:AD145" si="23">IF(C137="","",SUMIF(C$9:C$145,C137,G$9:G$145))</f>
        <v>1</v>
      </c>
    </row>
    <row r="138" spans="1:30" ht="168.75">
      <c r="A138" s="34" t="str">
        <f t="shared" ref="A138:A201" si="24">LEFT(C138,4)</f>
        <v>2400</v>
      </c>
      <c r="B138" s="34" t="str">
        <f t="shared" ref="B138:B201" si="25">LEFT(C138,6)</f>
        <v>2400-3</v>
      </c>
      <c r="C138" s="34" t="s">
        <v>1772</v>
      </c>
      <c r="D138" s="25" t="s">
        <v>1775</v>
      </c>
      <c r="E138" s="27" t="s">
        <v>1773</v>
      </c>
      <c r="F138" s="27" t="s">
        <v>1774</v>
      </c>
      <c r="G138" s="39">
        <v>1</v>
      </c>
      <c r="H138" s="35">
        <v>4</v>
      </c>
      <c r="I138" s="46"/>
      <c r="J138" s="8">
        <f t="shared" si="22"/>
        <v>0</v>
      </c>
      <c r="K138" s="35">
        <v>1</v>
      </c>
      <c r="L138" s="27" t="s">
        <v>1774</v>
      </c>
      <c r="M138" s="46"/>
      <c r="N138" s="35"/>
      <c r="O138" s="35">
        <v>1</v>
      </c>
      <c r="P138" s="27" t="s">
        <v>1774</v>
      </c>
      <c r="Q138" s="46"/>
      <c r="R138" s="35"/>
      <c r="S138" s="35">
        <v>1</v>
      </c>
      <c r="T138" s="27" t="s">
        <v>1774</v>
      </c>
      <c r="U138" s="46"/>
      <c r="V138" s="35"/>
      <c r="W138" s="35">
        <v>1</v>
      </c>
      <c r="X138" s="27" t="s">
        <v>1774</v>
      </c>
      <c r="Y138" s="46"/>
      <c r="Z138" s="35"/>
      <c r="AD138" s="6">
        <f t="shared" si="23"/>
        <v>1</v>
      </c>
    </row>
    <row r="139" spans="1:30" ht="180">
      <c r="A139" s="34" t="str">
        <f t="shared" si="24"/>
        <v>2400</v>
      </c>
      <c r="B139" s="34" t="str">
        <f t="shared" si="25"/>
        <v>2400-4</v>
      </c>
      <c r="C139" s="34" t="s">
        <v>1776</v>
      </c>
      <c r="D139" s="25" t="s">
        <v>1779</v>
      </c>
      <c r="E139" s="27" t="s">
        <v>1777</v>
      </c>
      <c r="F139" s="27" t="s">
        <v>1778</v>
      </c>
      <c r="G139" s="39">
        <v>1</v>
      </c>
      <c r="H139" s="35">
        <v>4</v>
      </c>
      <c r="I139" s="46">
        <v>242080000</v>
      </c>
      <c r="J139" s="8">
        <f t="shared" si="22"/>
        <v>242080000</v>
      </c>
      <c r="K139" s="35">
        <v>1</v>
      </c>
      <c r="L139" s="27" t="s">
        <v>1780</v>
      </c>
      <c r="M139" s="46">
        <v>24208000</v>
      </c>
      <c r="N139" s="35"/>
      <c r="O139" s="35">
        <v>1</v>
      </c>
      <c r="P139" s="27" t="s">
        <v>1780</v>
      </c>
      <c r="Q139" s="46">
        <v>72624000</v>
      </c>
      <c r="R139" s="35"/>
      <c r="S139" s="35">
        <v>1</v>
      </c>
      <c r="T139" s="27" t="s">
        <v>1780</v>
      </c>
      <c r="U139" s="46">
        <v>72624000</v>
      </c>
      <c r="V139" s="35"/>
      <c r="W139" s="35">
        <v>1</v>
      </c>
      <c r="X139" s="27" t="s">
        <v>1780</v>
      </c>
      <c r="Y139" s="46">
        <v>72624000</v>
      </c>
      <c r="Z139" s="35"/>
      <c r="AD139" s="6">
        <f t="shared" si="23"/>
        <v>1</v>
      </c>
    </row>
    <row r="140" spans="1:30" ht="360">
      <c r="A140" s="34" t="str">
        <f t="shared" si="24"/>
        <v>2400</v>
      </c>
      <c r="B140" s="34" t="str">
        <f t="shared" si="25"/>
        <v>2400-4</v>
      </c>
      <c r="C140" s="34" t="s">
        <v>1781</v>
      </c>
      <c r="D140" s="25" t="s">
        <v>1784</v>
      </c>
      <c r="E140" s="27" t="s">
        <v>1782</v>
      </c>
      <c r="F140" s="27" t="s">
        <v>1783</v>
      </c>
      <c r="G140" s="39">
        <v>1</v>
      </c>
      <c r="H140" s="35">
        <v>4</v>
      </c>
      <c r="I140" s="46"/>
      <c r="J140" s="8">
        <f t="shared" si="22"/>
        <v>0</v>
      </c>
      <c r="K140" s="35">
        <v>1</v>
      </c>
      <c r="L140" s="27" t="s">
        <v>1783</v>
      </c>
      <c r="M140" s="46"/>
      <c r="N140" s="35"/>
      <c r="O140" s="35">
        <v>1</v>
      </c>
      <c r="P140" s="27" t="s">
        <v>1783</v>
      </c>
      <c r="Q140" s="46"/>
      <c r="R140" s="35"/>
      <c r="S140" s="35">
        <v>1</v>
      </c>
      <c r="T140" s="27" t="s">
        <v>1783</v>
      </c>
      <c r="U140" s="46"/>
      <c r="V140" s="35"/>
      <c r="W140" s="35">
        <v>1</v>
      </c>
      <c r="X140" s="27" t="s">
        <v>1783</v>
      </c>
      <c r="Y140" s="46"/>
      <c r="Z140" s="35"/>
      <c r="AD140" s="6">
        <f t="shared" si="23"/>
        <v>1</v>
      </c>
    </row>
    <row r="141" spans="1:30" ht="33.75">
      <c r="A141" s="34" t="str">
        <f t="shared" si="24"/>
        <v>2400</v>
      </c>
      <c r="B141" s="34" t="str">
        <f t="shared" si="25"/>
        <v>2400-5</v>
      </c>
      <c r="C141" s="34" t="s">
        <v>1785</v>
      </c>
      <c r="D141" s="25" t="s">
        <v>1788</v>
      </c>
      <c r="E141" s="27" t="s">
        <v>1786</v>
      </c>
      <c r="F141" s="27" t="s">
        <v>1787</v>
      </c>
      <c r="G141" s="39">
        <v>1</v>
      </c>
      <c r="H141" s="35">
        <v>4</v>
      </c>
      <c r="I141" s="46">
        <v>122307000</v>
      </c>
      <c r="J141" s="8">
        <f t="shared" si="22"/>
        <v>122307000</v>
      </c>
      <c r="K141" s="35">
        <v>1</v>
      </c>
      <c r="L141" s="27" t="s">
        <v>1789</v>
      </c>
      <c r="M141" s="46">
        <v>11000000</v>
      </c>
      <c r="N141" s="35"/>
      <c r="O141" s="35">
        <v>1</v>
      </c>
      <c r="P141" s="27" t="s">
        <v>1789</v>
      </c>
      <c r="Q141" s="46">
        <v>44000000</v>
      </c>
      <c r="R141" s="35"/>
      <c r="S141" s="35">
        <v>1</v>
      </c>
      <c r="T141" s="27" t="s">
        <v>1789</v>
      </c>
      <c r="U141" s="46">
        <v>55000000</v>
      </c>
      <c r="V141" s="35"/>
      <c r="W141" s="35">
        <v>1</v>
      </c>
      <c r="X141" s="27" t="s">
        <v>1789</v>
      </c>
      <c r="Y141" s="46">
        <v>12307000</v>
      </c>
      <c r="Z141" s="35"/>
      <c r="AD141" s="6">
        <f t="shared" si="23"/>
        <v>1</v>
      </c>
    </row>
    <row r="142" spans="1:30" ht="67.5">
      <c r="A142" s="34" t="str">
        <f t="shared" si="24"/>
        <v>2410</v>
      </c>
      <c r="B142" s="34" t="str">
        <f t="shared" si="25"/>
        <v>2410-1</v>
      </c>
      <c r="C142" s="34" t="s">
        <v>1807</v>
      </c>
      <c r="D142" s="25" t="s">
        <v>1810</v>
      </c>
      <c r="E142" s="27" t="s">
        <v>1808</v>
      </c>
      <c r="F142" s="27" t="s">
        <v>1809</v>
      </c>
      <c r="G142" s="39">
        <v>1</v>
      </c>
      <c r="H142" s="35">
        <v>4</v>
      </c>
      <c r="I142" s="46"/>
      <c r="J142" s="8">
        <f t="shared" si="22"/>
        <v>0</v>
      </c>
      <c r="K142" s="35">
        <v>1</v>
      </c>
      <c r="L142" s="27" t="s">
        <v>1811</v>
      </c>
      <c r="M142" s="46"/>
      <c r="N142" s="35"/>
      <c r="O142" s="35">
        <v>1</v>
      </c>
      <c r="P142" s="27" t="s">
        <v>1811</v>
      </c>
      <c r="Q142" s="46"/>
      <c r="R142" s="35"/>
      <c r="S142" s="35">
        <v>1</v>
      </c>
      <c r="T142" s="27" t="s">
        <v>1811</v>
      </c>
      <c r="U142" s="46"/>
      <c r="V142" s="35"/>
      <c r="W142" s="35">
        <v>1</v>
      </c>
      <c r="X142" s="27" t="s">
        <v>1811</v>
      </c>
      <c r="Y142" s="46"/>
      <c r="Z142" s="35"/>
      <c r="AD142" s="6">
        <f t="shared" si="23"/>
        <v>1</v>
      </c>
    </row>
    <row r="143" spans="1:30" ht="45">
      <c r="A143" s="34" t="str">
        <f t="shared" si="24"/>
        <v>2410</v>
      </c>
      <c r="B143" s="34" t="str">
        <f t="shared" si="25"/>
        <v>2410-1</v>
      </c>
      <c r="C143" s="34" t="s">
        <v>1812</v>
      </c>
      <c r="D143" s="25" t="s">
        <v>1815</v>
      </c>
      <c r="E143" s="27" t="s">
        <v>1813</v>
      </c>
      <c r="F143" s="27" t="s">
        <v>1814</v>
      </c>
      <c r="G143" s="39">
        <v>1</v>
      </c>
      <c r="H143" s="35">
        <v>4</v>
      </c>
      <c r="I143" s="46">
        <v>1105700000</v>
      </c>
      <c r="J143" s="8">
        <f t="shared" si="22"/>
        <v>1105700000</v>
      </c>
      <c r="K143" s="35">
        <v>1</v>
      </c>
      <c r="L143" s="27" t="s">
        <v>1816</v>
      </c>
      <c r="M143" s="46">
        <v>0</v>
      </c>
      <c r="N143" s="35"/>
      <c r="O143" s="35">
        <v>1</v>
      </c>
      <c r="P143" s="27" t="s">
        <v>1816</v>
      </c>
      <c r="Q143" s="46">
        <v>0</v>
      </c>
      <c r="R143" s="35"/>
      <c r="S143" s="35">
        <v>1</v>
      </c>
      <c r="T143" s="27" t="s">
        <v>1817</v>
      </c>
      <c r="U143" s="46">
        <v>442000000</v>
      </c>
      <c r="V143" s="35"/>
      <c r="W143" s="35">
        <v>1</v>
      </c>
      <c r="X143" s="27" t="s">
        <v>1816</v>
      </c>
      <c r="Y143" s="46">
        <v>663700000</v>
      </c>
      <c r="Z143" s="35"/>
      <c r="AD143" s="6">
        <f t="shared" si="23"/>
        <v>1</v>
      </c>
    </row>
    <row r="144" spans="1:30" ht="45">
      <c r="A144" s="34" t="str">
        <f t="shared" si="24"/>
        <v>2410</v>
      </c>
      <c r="B144" s="34" t="str">
        <f t="shared" si="25"/>
        <v>2410-1</v>
      </c>
      <c r="C144" s="34" t="s">
        <v>1818</v>
      </c>
      <c r="D144" s="25" t="s">
        <v>1821</v>
      </c>
      <c r="E144" s="27" t="s">
        <v>1819</v>
      </c>
      <c r="F144" s="27" t="s">
        <v>1820</v>
      </c>
      <c r="G144" s="39">
        <v>1</v>
      </c>
      <c r="H144" s="35">
        <v>4</v>
      </c>
      <c r="I144" s="46">
        <v>473900000</v>
      </c>
      <c r="J144" s="8">
        <f t="shared" si="22"/>
        <v>473900000</v>
      </c>
      <c r="K144" s="35">
        <v>1</v>
      </c>
      <c r="L144" s="27" t="s">
        <v>1816</v>
      </c>
      <c r="M144" s="46">
        <v>0</v>
      </c>
      <c r="N144" s="35"/>
      <c r="O144" s="35">
        <v>1</v>
      </c>
      <c r="P144" s="27" t="s">
        <v>1816</v>
      </c>
      <c r="Q144" s="46">
        <v>0</v>
      </c>
      <c r="R144" s="35"/>
      <c r="S144" s="35">
        <v>1</v>
      </c>
      <c r="T144" s="27" t="s">
        <v>1817</v>
      </c>
      <c r="U144" s="46">
        <v>190000000</v>
      </c>
      <c r="V144" s="35"/>
      <c r="W144" s="35">
        <v>1</v>
      </c>
      <c r="X144" s="27" t="s">
        <v>1816</v>
      </c>
      <c r="Y144" s="46">
        <v>283900000</v>
      </c>
      <c r="Z144" s="35"/>
      <c r="AD144" s="6">
        <f t="shared" si="23"/>
        <v>1</v>
      </c>
    </row>
    <row r="145" spans="1:30" ht="45">
      <c r="A145" s="34" t="str">
        <f t="shared" si="24"/>
        <v>2410</v>
      </c>
      <c r="B145" s="34" t="str">
        <f t="shared" si="25"/>
        <v>2410-2</v>
      </c>
      <c r="C145" s="34" t="s">
        <v>1822</v>
      </c>
      <c r="D145" s="25" t="s">
        <v>1825</v>
      </c>
      <c r="E145" s="27" t="s">
        <v>1823</v>
      </c>
      <c r="F145" s="27" t="s">
        <v>1824</v>
      </c>
      <c r="G145" s="39">
        <v>1</v>
      </c>
      <c r="H145" s="35">
        <v>400</v>
      </c>
      <c r="I145" s="46"/>
      <c r="J145" s="8">
        <f t="shared" si="22"/>
        <v>0</v>
      </c>
      <c r="K145" s="35">
        <v>100</v>
      </c>
      <c r="L145" s="27" t="s">
        <v>1826</v>
      </c>
      <c r="M145" s="46"/>
      <c r="N145" s="35"/>
      <c r="O145" s="35">
        <v>100</v>
      </c>
      <c r="P145" s="27" t="s">
        <v>1827</v>
      </c>
      <c r="Q145" s="46"/>
      <c r="R145" s="35"/>
      <c r="S145" s="35">
        <v>100</v>
      </c>
      <c r="T145" s="27" t="s">
        <v>1827</v>
      </c>
      <c r="U145" s="46"/>
      <c r="V145" s="35"/>
      <c r="W145" s="35">
        <v>100</v>
      </c>
      <c r="X145" s="27" t="s">
        <v>1827</v>
      </c>
      <c r="Y145" s="46"/>
      <c r="Z145" s="35"/>
      <c r="AD145" s="6">
        <f t="shared" si="23"/>
        <v>1</v>
      </c>
    </row>
    <row r="146" spans="1:30" ht="67.5">
      <c r="A146" s="34" t="str">
        <f t="shared" si="24"/>
        <v>2410</v>
      </c>
      <c r="B146" s="34" t="str">
        <f t="shared" si="25"/>
        <v>2410-2</v>
      </c>
      <c r="C146" s="34" t="s">
        <v>1828</v>
      </c>
      <c r="D146" s="25" t="s">
        <v>1831</v>
      </c>
      <c r="E146" s="27" t="s">
        <v>1829</v>
      </c>
      <c r="F146" s="27" t="s">
        <v>1830</v>
      </c>
      <c r="G146" s="39">
        <v>1</v>
      </c>
      <c r="H146" s="35">
        <v>4</v>
      </c>
      <c r="I146" s="46"/>
      <c r="J146" s="8">
        <f t="shared" si="22"/>
        <v>0</v>
      </c>
      <c r="K146" s="35">
        <v>1</v>
      </c>
      <c r="L146" s="27" t="s">
        <v>1832</v>
      </c>
      <c r="M146" s="46"/>
      <c r="N146" s="35"/>
      <c r="O146" s="35">
        <v>1</v>
      </c>
      <c r="P146" s="27" t="s">
        <v>1832</v>
      </c>
      <c r="Q146" s="46"/>
      <c r="R146" s="35"/>
      <c r="S146" s="35">
        <v>1</v>
      </c>
      <c r="T146" s="27" t="s">
        <v>1832</v>
      </c>
      <c r="U146" s="46"/>
      <c r="V146" s="35"/>
      <c r="W146" s="35">
        <v>1</v>
      </c>
      <c r="X146" s="27" t="s">
        <v>1833</v>
      </c>
      <c r="Y146" s="46"/>
      <c r="Z146" s="35"/>
    </row>
    <row r="147" spans="1:30" ht="22.5">
      <c r="A147" s="34" t="str">
        <f t="shared" si="24"/>
        <v>2410</v>
      </c>
      <c r="B147" s="34" t="str">
        <f t="shared" si="25"/>
        <v>2410-3</v>
      </c>
      <c r="C147" s="34" t="s">
        <v>1834</v>
      </c>
      <c r="D147" s="25" t="s">
        <v>1837</v>
      </c>
      <c r="E147" s="27" t="s">
        <v>1835</v>
      </c>
      <c r="F147" s="27" t="s">
        <v>1836</v>
      </c>
      <c r="G147" s="39">
        <v>1</v>
      </c>
      <c r="H147" s="35">
        <v>400</v>
      </c>
      <c r="I147" s="46"/>
      <c r="J147" s="8">
        <f t="shared" si="22"/>
        <v>0</v>
      </c>
      <c r="K147" s="35">
        <v>100</v>
      </c>
      <c r="L147" s="27" t="s">
        <v>1838</v>
      </c>
      <c r="M147" s="46"/>
      <c r="N147" s="35"/>
      <c r="O147" s="35">
        <v>100</v>
      </c>
      <c r="P147" s="27" t="s">
        <v>1839</v>
      </c>
      <c r="Q147" s="46"/>
      <c r="R147" s="35"/>
      <c r="S147" s="35">
        <v>100</v>
      </c>
      <c r="T147" s="27" t="s">
        <v>1839</v>
      </c>
      <c r="U147" s="46"/>
      <c r="V147" s="35"/>
      <c r="W147" s="35">
        <v>100</v>
      </c>
      <c r="X147" s="27" t="s">
        <v>1839</v>
      </c>
      <c r="Y147" s="46"/>
      <c r="Z147" s="35"/>
    </row>
    <row r="148" spans="1:30" ht="33.75">
      <c r="A148" s="34" t="str">
        <f t="shared" si="24"/>
        <v>2410</v>
      </c>
      <c r="B148" s="34" t="str">
        <f t="shared" si="25"/>
        <v>2410-3</v>
      </c>
      <c r="C148" s="34" t="s">
        <v>1840</v>
      </c>
      <c r="D148" s="25" t="s">
        <v>1843</v>
      </c>
      <c r="E148" s="27" t="s">
        <v>1841</v>
      </c>
      <c r="F148" s="27" t="s">
        <v>1842</v>
      </c>
      <c r="G148" s="39">
        <v>1</v>
      </c>
      <c r="H148" s="35">
        <v>4</v>
      </c>
      <c r="I148" s="46"/>
      <c r="J148" s="8">
        <f t="shared" si="22"/>
        <v>0</v>
      </c>
      <c r="K148" s="35">
        <v>1</v>
      </c>
      <c r="L148" s="27" t="s">
        <v>616</v>
      </c>
      <c r="M148" s="46"/>
      <c r="N148" s="35"/>
      <c r="O148" s="35">
        <v>1</v>
      </c>
      <c r="P148" s="27" t="s">
        <v>611</v>
      </c>
      <c r="Q148" s="46"/>
      <c r="R148" s="35"/>
      <c r="S148" s="35">
        <v>1</v>
      </c>
      <c r="T148" s="27" t="s">
        <v>611</v>
      </c>
      <c r="U148" s="46"/>
      <c r="V148" s="35"/>
      <c r="W148" s="35">
        <v>1</v>
      </c>
      <c r="X148" s="27" t="s">
        <v>611</v>
      </c>
      <c r="Y148" s="46"/>
      <c r="Z148" s="35"/>
    </row>
    <row r="149" spans="1:30" ht="22.5">
      <c r="A149" s="34" t="str">
        <f t="shared" si="24"/>
        <v>2410</v>
      </c>
      <c r="B149" s="34" t="str">
        <f t="shared" si="25"/>
        <v>2410-3</v>
      </c>
      <c r="C149" s="34" t="s">
        <v>1844</v>
      </c>
      <c r="D149" s="25" t="s">
        <v>1847</v>
      </c>
      <c r="E149" s="27" t="s">
        <v>1845</v>
      </c>
      <c r="F149" s="27" t="s">
        <v>1846</v>
      </c>
      <c r="G149" s="39">
        <v>1</v>
      </c>
      <c r="H149" s="35">
        <v>4</v>
      </c>
      <c r="I149" s="46"/>
      <c r="J149" s="8">
        <f t="shared" si="22"/>
        <v>0</v>
      </c>
      <c r="K149" s="35">
        <v>1</v>
      </c>
      <c r="L149" s="27"/>
      <c r="M149" s="46"/>
      <c r="N149" s="35"/>
      <c r="O149" s="35">
        <v>1</v>
      </c>
      <c r="P149" s="27" t="s">
        <v>1848</v>
      </c>
      <c r="Q149" s="46"/>
      <c r="R149" s="35"/>
      <c r="S149" s="35">
        <v>1</v>
      </c>
      <c r="T149" s="27"/>
      <c r="U149" s="46"/>
      <c r="V149" s="35"/>
      <c r="W149" s="35">
        <v>1</v>
      </c>
      <c r="X149" s="27" t="s">
        <v>1848</v>
      </c>
      <c r="Y149" s="46"/>
      <c r="Z149" s="35"/>
    </row>
    <row r="150" spans="1:30" ht="45">
      <c r="A150" s="34" t="str">
        <f t="shared" si="24"/>
        <v>2410</v>
      </c>
      <c r="B150" s="34" t="str">
        <f t="shared" si="25"/>
        <v>2410-4</v>
      </c>
      <c r="C150" s="34" t="s">
        <v>1849</v>
      </c>
      <c r="D150" s="25" t="s">
        <v>1852</v>
      </c>
      <c r="E150" s="27" t="s">
        <v>1850</v>
      </c>
      <c r="F150" s="27" t="s">
        <v>1851</v>
      </c>
      <c r="G150" s="39">
        <v>1</v>
      </c>
      <c r="H150" s="35">
        <v>4</v>
      </c>
      <c r="I150" s="46"/>
      <c r="J150" s="8">
        <f t="shared" si="22"/>
        <v>0</v>
      </c>
      <c r="K150" s="35">
        <v>1</v>
      </c>
      <c r="L150" s="27" t="s">
        <v>1853</v>
      </c>
      <c r="M150" s="46"/>
      <c r="N150" s="35"/>
      <c r="O150" s="35">
        <v>1</v>
      </c>
      <c r="P150" s="27" t="s">
        <v>1853</v>
      </c>
      <c r="Q150" s="46"/>
      <c r="R150" s="35"/>
      <c r="S150" s="35">
        <v>1</v>
      </c>
      <c r="T150" s="27" t="s">
        <v>1853</v>
      </c>
      <c r="U150" s="46"/>
      <c r="V150" s="35"/>
      <c r="W150" s="35">
        <v>1</v>
      </c>
      <c r="X150" s="27" t="s">
        <v>1853</v>
      </c>
      <c r="Y150" s="46"/>
      <c r="Z150" s="35"/>
    </row>
    <row r="151" spans="1:30" ht="22.5">
      <c r="A151" s="34" t="str">
        <f t="shared" si="24"/>
        <v>2500</v>
      </c>
      <c r="B151" s="34" t="str">
        <f t="shared" si="25"/>
        <v>2500-1</v>
      </c>
      <c r="C151" s="34" t="s">
        <v>1877</v>
      </c>
      <c r="D151" s="25" t="s">
        <v>1878</v>
      </c>
      <c r="E151" s="27" t="s">
        <v>77</v>
      </c>
      <c r="F151" s="27" t="s">
        <v>76</v>
      </c>
      <c r="G151" s="39">
        <v>1</v>
      </c>
      <c r="H151" s="35">
        <v>0.99999999999999989</v>
      </c>
      <c r="I151" s="46"/>
      <c r="J151" s="8">
        <f t="shared" si="22"/>
        <v>0</v>
      </c>
      <c r="K151" s="35">
        <v>0.3</v>
      </c>
      <c r="L151" s="27" t="s">
        <v>81</v>
      </c>
      <c r="M151" s="46"/>
      <c r="N151" s="35"/>
      <c r="O151" s="35">
        <v>0.6</v>
      </c>
      <c r="P151" s="27" t="s">
        <v>81</v>
      </c>
      <c r="Q151" s="46"/>
      <c r="R151" s="35"/>
      <c r="S151" s="35">
        <v>0.1</v>
      </c>
      <c r="T151" s="27" t="s">
        <v>81</v>
      </c>
      <c r="U151" s="46"/>
      <c r="V151" s="35"/>
      <c r="W151" s="35"/>
      <c r="X151" s="27"/>
      <c r="Y151" s="46"/>
      <c r="Z151" s="35"/>
    </row>
    <row r="152" spans="1:30">
      <c r="A152" s="34" t="str">
        <f t="shared" si="24"/>
        <v>2500</v>
      </c>
      <c r="B152" s="34" t="str">
        <f t="shared" si="25"/>
        <v>2500-1</v>
      </c>
      <c r="C152" s="34" t="s">
        <v>1879</v>
      </c>
      <c r="D152" s="25" t="s">
        <v>1880</v>
      </c>
      <c r="E152" s="27" t="s">
        <v>78</v>
      </c>
      <c r="F152" s="27" t="s">
        <v>79</v>
      </c>
      <c r="G152" s="39">
        <v>1</v>
      </c>
      <c r="H152" s="35">
        <v>12</v>
      </c>
      <c r="I152" s="46"/>
      <c r="J152" s="8">
        <f t="shared" si="22"/>
        <v>0</v>
      </c>
      <c r="K152" s="35">
        <v>3</v>
      </c>
      <c r="L152" s="27" t="s">
        <v>80</v>
      </c>
      <c r="M152" s="46"/>
      <c r="N152" s="35"/>
      <c r="O152" s="35">
        <v>3</v>
      </c>
      <c r="P152" s="27" t="s">
        <v>80</v>
      </c>
      <c r="Q152" s="46"/>
      <c r="R152" s="35"/>
      <c r="S152" s="35">
        <v>3</v>
      </c>
      <c r="T152" s="27" t="s">
        <v>80</v>
      </c>
      <c r="U152" s="46"/>
      <c r="V152" s="35"/>
      <c r="W152" s="35">
        <v>3</v>
      </c>
      <c r="X152" s="27" t="s">
        <v>80</v>
      </c>
      <c r="Y152" s="46"/>
      <c r="Z152" s="35"/>
    </row>
    <row r="153" spans="1:30" ht="22.5">
      <c r="A153" s="34" t="str">
        <f t="shared" si="24"/>
        <v>2500</v>
      </c>
      <c r="B153" s="34" t="str">
        <f t="shared" si="25"/>
        <v>2500-2</v>
      </c>
      <c r="C153" s="34" t="s">
        <v>1881</v>
      </c>
      <c r="D153" s="25" t="s">
        <v>1884</v>
      </c>
      <c r="E153" s="27" t="s">
        <v>1882</v>
      </c>
      <c r="F153" s="27" t="s">
        <v>1883</v>
      </c>
      <c r="G153" s="39">
        <v>0.25</v>
      </c>
      <c r="H153" s="35">
        <v>3</v>
      </c>
      <c r="I153" s="46">
        <v>60000000</v>
      </c>
      <c r="J153" s="8">
        <f t="shared" si="22"/>
        <v>60000000</v>
      </c>
      <c r="K153" s="35"/>
      <c r="L153" s="27"/>
      <c r="M153" s="46">
        <v>6000000</v>
      </c>
      <c r="N153" s="35"/>
      <c r="O153" s="35">
        <v>1</v>
      </c>
      <c r="P153" s="27" t="s">
        <v>1696</v>
      </c>
      <c r="Q153" s="46">
        <v>18000000</v>
      </c>
      <c r="R153" s="35"/>
      <c r="S153" s="35">
        <v>1</v>
      </c>
      <c r="T153" s="27" t="s">
        <v>1885</v>
      </c>
      <c r="U153" s="46">
        <v>18000000</v>
      </c>
      <c r="V153" s="35"/>
      <c r="W153" s="35">
        <v>1</v>
      </c>
      <c r="X153" s="27" t="s">
        <v>659</v>
      </c>
      <c r="Y153" s="46">
        <v>18000000</v>
      </c>
      <c r="Z153" s="35"/>
    </row>
    <row r="154" spans="1:30" ht="22.5">
      <c r="A154" s="34" t="str">
        <f t="shared" si="24"/>
        <v>2500</v>
      </c>
      <c r="B154" s="34" t="str">
        <f t="shared" si="25"/>
        <v>2500-2</v>
      </c>
      <c r="C154" s="34" t="s">
        <v>1881</v>
      </c>
      <c r="D154" s="25" t="s">
        <v>1888</v>
      </c>
      <c r="E154" s="27" t="s">
        <v>1886</v>
      </c>
      <c r="F154" s="27" t="s">
        <v>1887</v>
      </c>
      <c r="G154" s="39">
        <v>0.25</v>
      </c>
      <c r="H154" s="35">
        <v>2</v>
      </c>
      <c r="I154" s="46">
        <v>40000000</v>
      </c>
      <c r="J154" s="8">
        <f t="shared" si="22"/>
        <v>40000000</v>
      </c>
      <c r="K154" s="35">
        <v>1</v>
      </c>
      <c r="L154" s="27" t="s">
        <v>1696</v>
      </c>
      <c r="M154" s="46">
        <v>10000000</v>
      </c>
      <c r="N154" s="35"/>
      <c r="O154" s="35">
        <v>1</v>
      </c>
      <c r="P154" s="27" t="s">
        <v>1889</v>
      </c>
      <c r="Q154" s="46">
        <v>30000000</v>
      </c>
      <c r="R154" s="35"/>
      <c r="S154" s="35"/>
      <c r="T154" s="27"/>
      <c r="U154" s="46"/>
      <c r="V154" s="35"/>
      <c r="W154" s="35"/>
      <c r="X154" s="27"/>
      <c r="Y154" s="46"/>
      <c r="Z154" s="35"/>
    </row>
    <row r="155" spans="1:30">
      <c r="A155" s="34" t="str">
        <f t="shared" si="24"/>
        <v>2500</v>
      </c>
      <c r="B155" s="34" t="str">
        <f t="shared" si="25"/>
        <v>2500-2</v>
      </c>
      <c r="C155" s="34" t="s">
        <v>1881</v>
      </c>
      <c r="D155" s="25" t="s">
        <v>1891</v>
      </c>
      <c r="E155" s="27" t="s">
        <v>1890</v>
      </c>
      <c r="F155" s="27" t="s">
        <v>1883</v>
      </c>
      <c r="G155" s="39">
        <v>0.5</v>
      </c>
      <c r="H155" s="35">
        <v>4</v>
      </c>
      <c r="I155" s="46">
        <v>110570000</v>
      </c>
      <c r="J155" s="8">
        <f t="shared" si="22"/>
        <v>110570000</v>
      </c>
      <c r="K155" s="35">
        <v>1</v>
      </c>
      <c r="L155" s="27"/>
      <c r="M155" s="46"/>
      <c r="N155" s="35"/>
      <c r="O155" s="35">
        <v>1</v>
      </c>
      <c r="P155" s="27" t="s">
        <v>1696</v>
      </c>
      <c r="Q155" s="46">
        <v>47387142.857142858</v>
      </c>
      <c r="R155" s="35"/>
      <c r="S155" s="35">
        <v>1</v>
      </c>
      <c r="T155" s="27" t="s">
        <v>1885</v>
      </c>
      <c r="U155" s="46">
        <v>47387142.857142858</v>
      </c>
      <c r="V155" s="35"/>
      <c r="W155" s="35">
        <v>1</v>
      </c>
      <c r="X155" s="27" t="s">
        <v>659</v>
      </c>
      <c r="Y155" s="46">
        <v>15795714.285714285</v>
      </c>
      <c r="Z155" s="35"/>
    </row>
    <row r="156" spans="1:30" ht="45">
      <c r="A156" s="34" t="str">
        <f t="shared" si="24"/>
        <v>2500</v>
      </c>
      <c r="B156" s="34" t="str">
        <f t="shared" si="25"/>
        <v>2500-2</v>
      </c>
      <c r="C156" s="34" t="s">
        <v>1892</v>
      </c>
      <c r="D156" s="25" t="s">
        <v>1895</v>
      </c>
      <c r="E156" s="27" t="s">
        <v>1893</v>
      </c>
      <c r="F156" s="27" t="s">
        <v>1894</v>
      </c>
      <c r="G156" s="39">
        <v>0.5</v>
      </c>
      <c r="H156" s="35">
        <v>4</v>
      </c>
      <c r="I156" s="46">
        <v>90245000</v>
      </c>
      <c r="J156" s="8">
        <f t="shared" si="22"/>
        <v>90245000</v>
      </c>
      <c r="K156" s="35">
        <v>1</v>
      </c>
      <c r="L156" s="27" t="s">
        <v>1896</v>
      </c>
      <c r="M156" s="46">
        <v>27245000</v>
      </c>
      <c r="N156" s="35"/>
      <c r="O156" s="35">
        <v>1</v>
      </c>
      <c r="P156" s="27" t="s">
        <v>1897</v>
      </c>
      <c r="Q156" s="46">
        <v>21000000</v>
      </c>
      <c r="R156" s="35"/>
      <c r="S156" s="35">
        <v>1</v>
      </c>
      <c r="T156" s="27" t="s">
        <v>1898</v>
      </c>
      <c r="U156" s="46">
        <v>21000000</v>
      </c>
      <c r="V156" s="35"/>
      <c r="W156" s="35">
        <v>1</v>
      </c>
      <c r="X156" s="27" t="s">
        <v>1899</v>
      </c>
      <c r="Y156" s="46">
        <v>21000000</v>
      </c>
      <c r="Z156" s="35"/>
    </row>
    <row r="157" spans="1:30" ht="33.75">
      <c r="A157" s="34" t="str">
        <f t="shared" si="24"/>
        <v>2500</v>
      </c>
      <c r="B157" s="34" t="str">
        <f t="shared" si="25"/>
        <v>2500-2</v>
      </c>
      <c r="C157" s="34" t="s">
        <v>1892</v>
      </c>
      <c r="D157" s="25" t="s">
        <v>1902</v>
      </c>
      <c r="E157" s="27" t="s">
        <v>1900</v>
      </c>
      <c r="F157" s="27" t="s">
        <v>1901</v>
      </c>
      <c r="G157" s="39">
        <v>0.5</v>
      </c>
      <c r="H157" s="35">
        <v>4</v>
      </c>
      <c r="I157" s="46">
        <v>0</v>
      </c>
      <c r="J157" s="8">
        <f t="shared" si="22"/>
        <v>0</v>
      </c>
      <c r="K157" s="35">
        <v>1</v>
      </c>
      <c r="L157" s="27" t="s">
        <v>1903</v>
      </c>
      <c r="M157" s="46">
        <v>0</v>
      </c>
      <c r="N157" s="35"/>
      <c r="O157" s="35">
        <v>1</v>
      </c>
      <c r="P157" s="27" t="s">
        <v>1903</v>
      </c>
      <c r="Q157" s="46">
        <v>0</v>
      </c>
      <c r="R157" s="35"/>
      <c r="S157" s="35">
        <v>1</v>
      </c>
      <c r="T157" s="27" t="s">
        <v>1904</v>
      </c>
      <c r="U157" s="46"/>
      <c r="V157" s="35"/>
      <c r="W157" s="35">
        <v>1</v>
      </c>
      <c r="X157" s="27" t="s">
        <v>1904</v>
      </c>
      <c r="Y157" s="46">
        <v>0</v>
      </c>
      <c r="Z157" s="35"/>
    </row>
    <row r="158" spans="1:30" ht="67.5">
      <c r="A158" s="34" t="str">
        <f t="shared" si="24"/>
        <v>2500</v>
      </c>
      <c r="B158" s="34" t="str">
        <f t="shared" si="25"/>
        <v>2500-2</v>
      </c>
      <c r="C158" s="34" t="s">
        <v>1905</v>
      </c>
      <c r="D158" s="25" t="s">
        <v>1908</v>
      </c>
      <c r="E158" s="27" t="s">
        <v>1906</v>
      </c>
      <c r="F158" s="27" t="s">
        <v>1907</v>
      </c>
      <c r="G158" s="39">
        <v>0.5</v>
      </c>
      <c r="H158" s="35">
        <v>4</v>
      </c>
      <c r="I158" s="46">
        <v>0</v>
      </c>
      <c r="J158" s="8">
        <f t="shared" si="22"/>
        <v>0</v>
      </c>
      <c r="K158" s="35">
        <v>1</v>
      </c>
      <c r="L158" s="27" t="s">
        <v>1909</v>
      </c>
      <c r="M158" s="46">
        <v>0</v>
      </c>
      <c r="N158" s="35"/>
      <c r="O158" s="35">
        <v>1</v>
      </c>
      <c r="P158" s="27" t="s">
        <v>1910</v>
      </c>
      <c r="Q158" s="46">
        <v>0</v>
      </c>
      <c r="R158" s="35"/>
      <c r="S158" s="35">
        <v>1</v>
      </c>
      <c r="T158" s="27" t="s">
        <v>1910</v>
      </c>
      <c r="U158" s="46"/>
      <c r="V158" s="35"/>
      <c r="W158" s="35">
        <v>1</v>
      </c>
      <c r="X158" s="27" t="s">
        <v>1910</v>
      </c>
      <c r="Y158" s="46">
        <v>0</v>
      </c>
      <c r="Z158" s="35"/>
    </row>
    <row r="159" spans="1:30" ht="33.75">
      <c r="A159" s="34" t="str">
        <f t="shared" si="24"/>
        <v>2500</v>
      </c>
      <c r="B159" s="34" t="str">
        <f t="shared" si="25"/>
        <v>2500-2</v>
      </c>
      <c r="C159" s="34" t="s">
        <v>1905</v>
      </c>
      <c r="D159" s="25" t="s">
        <v>1913</v>
      </c>
      <c r="E159" s="27" t="s">
        <v>1911</v>
      </c>
      <c r="F159" s="27" t="s">
        <v>1912</v>
      </c>
      <c r="G159" s="39">
        <v>0.5</v>
      </c>
      <c r="H159" s="35">
        <v>4</v>
      </c>
      <c r="I159" s="46"/>
      <c r="J159" s="8">
        <f t="shared" si="22"/>
        <v>0</v>
      </c>
      <c r="K159" s="35">
        <v>1</v>
      </c>
      <c r="L159" s="27" t="s">
        <v>1914</v>
      </c>
      <c r="M159" s="46">
        <v>0</v>
      </c>
      <c r="N159" s="35"/>
      <c r="O159" s="35">
        <v>1</v>
      </c>
      <c r="P159" s="27" t="s">
        <v>1914</v>
      </c>
      <c r="Q159" s="46">
        <v>0</v>
      </c>
      <c r="R159" s="35"/>
      <c r="S159" s="35">
        <v>1</v>
      </c>
      <c r="T159" s="27" t="s">
        <v>1914</v>
      </c>
      <c r="U159" s="46">
        <v>0</v>
      </c>
      <c r="V159" s="35"/>
      <c r="W159" s="35">
        <v>1</v>
      </c>
      <c r="X159" s="27" t="s">
        <v>1914</v>
      </c>
      <c r="Y159" s="46">
        <v>0</v>
      </c>
      <c r="Z159" s="35"/>
    </row>
    <row r="160" spans="1:30" ht="22.5">
      <c r="A160" s="34" t="str">
        <f t="shared" si="24"/>
        <v>2500</v>
      </c>
      <c r="B160" s="34" t="str">
        <f t="shared" si="25"/>
        <v>2500-3</v>
      </c>
      <c r="C160" s="34" t="s">
        <v>1915</v>
      </c>
      <c r="D160" s="25" t="s">
        <v>1918</v>
      </c>
      <c r="E160" s="27" t="s">
        <v>1916</v>
      </c>
      <c r="F160" s="27" t="s">
        <v>1917</v>
      </c>
      <c r="G160" s="39">
        <v>0.25</v>
      </c>
      <c r="H160" s="35">
        <v>4</v>
      </c>
      <c r="I160" s="46">
        <v>0</v>
      </c>
      <c r="J160" s="8">
        <f t="shared" si="22"/>
        <v>0</v>
      </c>
      <c r="K160" s="35">
        <v>1</v>
      </c>
      <c r="L160" s="27" t="s">
        <v>1919</v>
      </c>
      <c r="M160" s="46"/>
      <c r="N160" s="35"/>
      <c r="O160" s="35">
        <v>1</v>
      </c>
      <c r="P160" s="27" t="s">
        <v>1919</v>
      </c>
      <c r="Q160" s="46"/>
      <c r="R160" s="35"/>
      <c r="S160" s="35">
        <v>1</v>
      </c>
      <c r="T160" s="27" t="s">
        <v>1919</v>
      </c>
      <c r="U160" s="46"/>
      <c r="V160" s="35"/>
      <c r="W160" s="35">
        <v>1</v>
      </c>
      <c r="X160" s="27" t="s">
        <v>1919</v>
      </c>
      <c r="Y160" s="46"/>
      <c r="Z160" s="35"/>
    </row>
    <row r="161" spans="1:26" ht="33.75">
      <c r="A161" s="34" t="str">
        <f t="shared" si="24"/>
        <v>2500</v>
      </c>
      <c r="B161" s="34" t="str">
        <f t="shared" si="25"/>
        <v>2500-3</v>
      </c>
      <c r="C161" s="34" t="s">
        <v>1915</v>
      </c>
      <c r="D161" s="25" t="s">
        <v>1921</v>
      </c>
      <c r="E161" s="27" t="s">
        <v>1920</v>
      </c>
      <c r="F161" s="27" t="s">
        <v>1901</v>
      </c>
      <c r="G161" s="39">
        <v>0.25</v>
      </c>
      <c r="H161" s="35">
        <v>8</v>
      </c>
      <c r="I161" s="46">
        <v>182385000</v>
      </c>
      <c r="J161" s="8">
        <f t="shared" si="22"/>
        <v>182385000</v>
      </c>
      <c r="K161" s="35">
        <v>2</v>
      </c>
      <c r="L161" s="27" t="s">
        <v>1922</v>
      </c>
      <c r="M161" s="46">
        <v>54378000</v>
      </c>
      <c r="N161" s="35"/>
      <c r="O161" s="35">
        <v>2</v>
      </c>
      <c r="P161" s="27" t="s">
        <v>635</v>
      </c>
      <c r="Q161" s="46">
        <v>42669000</v>
      </c>
      <c r="R161" s="35"/>
      <c r="S161" s="35">
        <v>2</v>
      </c>
      <c r="T161" s="27" t="s">
        <v>635</v>
      </c>
      <c r="U161" s="46">
        <v>42669000</v>
      </c>
      <c r="V161" s="35"/>
      <c r="W161" s="35">
        <v>2</v>
      </c>
      <c r="X161" s="27" t="s">
        <v>635</v>
      </c>
      <c r="Y161" s="46">
        <v>42669000</v>
      </c>
      <c r="Z161" s="35"/>
    </row>
    <row r="162" spans="1:26" ht="22.5">
      <c r="A162" s="34" t="str">
        <f t="shared" si="24"/>
        <v>2500</v>
      </c>
      <c r="B162" s="34" t="str">
        <f t="shared" si="25"/>
        <v>2500-3</v>
      </c>
      <c r="C162" s="34" t="s">
        <v>1915</v>
      </c>
      <c r="D162" s="25" t="s">
        <v>1925</v>
      </c>
      <c r="E162" s="27" t="s">
        <v>1923</v>
      </c>
      <c r="F162" s="27" t="s">
        <v>1924</v>
      </c>
      <c r="G162" s="39">
        <v>0.25</v>
      </c>
      <c r="H162" s="35">
        <v>4</v>
      </c>
      <c r="I162" s="46"/>
      <c r="J162" s="8">
        <f t="shared" si="22"/>
        <v>0</v>
      </c>
      <c r="K162" s="35">
        <v>1</v>
      </c>
      <c r="L162" s="27" t="s">
        <v>1926</v>
      </c>
      <c r="M162" s="46"/>
      <c r="N162" s="35"/>
      <c r="O162" s="35">
        <v>1</v>
      </c>
      <c r="P162" s="27" t="s">
        <v>1926</v>
      </c>
      <c r="Q162" s="46"/>
      <c r="R162" s="35"/>
      <c r="S162" s="35">
        <v>1</v>
      </c>
      <c r="T162" s="27" t="s">
        <v>1926</v>
      </c>
      <c r="U162" s="46"/>
      <c r="V162" s="35"/>
      <c r="W162" s="35">
        <v>1</v>
      </c>
      <c r="X162" s="27" t="s">
        <v>1926</v>
      </c>
      <c r="Y162" s="46"/>
      <c r="Z162" s="35"/>
    </row>
    <row r="163" spans="1:26" ht="22.5">
      <c r="A163" s="34" t="str">
        <f t="shared" si="24"/>
        <v>2500</v>
      </c>
      <c r="B163" s="34" t="str">
        <f t="shared" si="25"/>
        <v>2500-3</v>
      </c>
      <c r="C163" s="34" t="s">
        <v>1915</v>
      </c>
      <c r="D163" s="25" t="s">
        <v>1929</v>
      </c>
      <c r="E163" s="27" t="s">
        <v>1927</v>
      </c>
      <c r="F163" s="27" t="s">
        <v>1928</v>
      </c>
      <c r="G163" s="39">
        <v>0.25</v>
      </c>
      <c r="H163" s="35">
        <v>2</v>
      </c>
      <c r="I163" s="46">
        <v>10000000</v>
      </c>
      <c r="J163" s="8">
        <f t="shared" si="22"/>
        <v>10000000</v>
      </c>
      <c r="K163" s="35">
        <v>1</v>
      </c>
      <c r="L163" s="27" t="s">
        <v>1930</v>
      </c>
      <c r="M163" s="46">
        <v>10000000</v>
      </c>
      <c r="N163" s="35"/>
      <c r="O163" s="35">
        <v>1</v>
      </c>
      <c r="P163" s="27" t="s">
        <v>1931</v>
      </c>
      <c r="Q163" s="46"/>
      <c r="R163" s="35"/>
      <c r="S163" s="35"/>
      <c r="T163" s="27"/>
      <c r="U163" s="46"/>
      <c r="V163" s="35"/>
      <c r="W163" s="35"/>
      <c r="X163" s="27"/>
      <c r="Y163" s="46"/>
      <c r="Z163" s="35"/>
    </row>
    <row r="164" spans="1:26" ht="22.5">
      <c r="A164" s="34" t="str">
        <f t="shared" si="24"/>
        <v>2500</v>
      </c>
      <c r="B164" s="34" t="str">
        <f t="shared" si="25"/>
        <v>2500-3</v>
      </c>
      <c r="C164" s="34" t="s">
        <v>1932</v>
      </c>
      <c r="D164" s="25" t="s">
        <v>1935</v>
      </c>
      <c r="E164" s="27" t="s">
        <v>1933</v>
      </c>
      <c r="F164" s="27" t="s">
        <v>1934</v>
      </c>
      <c r="G164" s="39">
        <v>0.34</v>
      </c>
      <c r="H164" s="35">
        <v>1</v>
      </c>
      <c r="I164" s="46">
        <v>3076822731.5000038</v>
      </c>
      <c r="J164" s="8">
        <f t="shared" si="22"/>
        <v>3076822731.5000038</v>
      </c>
      <c r="K164" s="35"/>
      <c r="L164" s="27"/>
      <c r="M164" s="46"/>
      <c r="N164" s="35"/>
      <c r="O164" s="35"/>
      <c r="P164" s="27"/>
      <c r="Q164" s="46"/>
      <c r="R164" s="35"/>
      <c r="S164" s="35">
        <v>1</v>
      </c>
      <c r="T164" s="27" t="s">
        <v>1936</v>
      </c>
      <c r="U164" s="46">
        <v>3076822731.5000038</v>
      </c>
      <c r="V164" s="35"/>
      <c r="W164" s="35"/>
      <c r="X164" s="27"/>
      <c r="Y164" s="46"/>
      <c r="Z164" s="35"/>
    </row>
    <row r="165" spans="1:26" ht="33.75">
      <c r="A165" s="34" t="str">
        <f t="shared" si="24"/>
        <v>2500</v>
      </c>
      <c r="B165" s="34" t="str">
        <f t="shared" si="25"/>
        <v>2500-3</v>
      </c>
      <c r="C165" s="34" t="s">
        <v>1932</v>
      </c>
      <c r="D165" s="25" t="s">
        <v>1938</v>
      </c>
      <c r="E165" s="27" t="s">
        <v>1933</v>
      </c>
      <c r="F165" s="27" t="s">
        <v>1937</v>
      </c>
      <c r="G165" s="39">
        <v>0.33</v>
      </c>
      <c r="H165" s="35">
        <v>1</v>
      </c>
      <c r="I165" s="46">
        <v>7923177268.4999962</v>
      </c>
      <c r="J165" s="8">
        <f t="shared" si="22"/>
        <v>7923177268.4999962</v>
      </c>
      <c r="K165" s="35"/>
      <c r="L165" s="27"/>
      <c r="M165" s="46"/>
      <c r="N165" s="35"/>
      <c r="O165" s="35"/>
      <c r="P165" s="27"/>
      <c r="Q165" s="46"/>
      <c r="R165" s="35"/>
      <c r="S165" s="35">
        <v>1</v>
      </c>
      <c r="T165" s="27" t="s">
        <v>1939</v>
      </c>
      <c r="U165" s="46">
        <v>7923177268.4999962</v>
      </c>
      <c r="V165" s="35"/>
      <c r="W165" s="35"/>
      <c r="X165" s="27"/>
      <c r="Y165" s="46"/>
      <c r="Z165" s="35"/>
    </row>
    <row r="166" spans="1:26" ht="22.5">
      <c r="A166" s="34" t="str">
        <f t="shared" si="24"/>
        <v>2500</v>
      </c>
      <c r="B166" s="34" t="str">
        <f t="shared" si="25"/>
        <v>2500-3</v>
      </c>
      <c r="C166" s="34" t="s">
        <v>1932</v>
      </c>
      <c r="D166" s="25" t="s">
        <v>1942</v>
      </c>
      <c r="E166" s="27" t="s">
        <v>1940</v>
      </c>
      <c r="F166" s="27" t="s">
        <v>1941</v>
      </c>
      <c r="G166" s="39">
        <v>0.33</v>
      </c>
      <c r="H166" s="35">
        <v>4</v>
      </c>
      <c r="I166" s="46"/>
      <c r="J166" s="8">
        <f t="shared" si="22"/>
        <v>0</v>
      </c>
      <c r="K166" s="35">
        <v>1</v>
      </c>
      <c r="L166" s="27" t="s">
        <v>1943</v>
      </c>
      <c r="M166" s="46"/>
      <c r="N166" s="35"/>
      <c r="O166" s="35">
        <v>1</v>
      </c>
      <c r="P166" s="27" t="s">
        <v>1943</v>
      </c>
      <c r="Q166" s="46"/>
      <c r="R166" s="35"/>
      <c r="S166" s="35">
        <v>1</v>
      </c>
      <c r="T166" s="27" t="s">
        <v>1943</v>
      </c>
      <c r="U166" s="46"/>
      <c r="V166" s="35"/>
      <c r="W166" s="35">
        <v>1</v>
      </c>
      <c r="X166" s="27" t="s">
        <v>1943</v>
      </c>
      <c r="Y166" s="46"/>
      <c r="Z166" s="35"/>
    </row>
    <row r="167" spans="1:26" ht="22.5">
      <c r="A167" s="34" t="str">
        <f t="shared" si="24"/>
        <v>2500</v>
      </c>
      <c r="B167" s="34" t="str">
        <f t="shared" si="25"/>
        <v>2500-3</v>
      </c>
      <c r="C167" s="34" t="s">
        <v>1944</v>
      </c>
      <c r="D167" s="25" t="s">
        <v>1947</v>
      </c>
      <c r="E167" s="27" t="s">
        <v>1945</v>
      </c>
      <c r="F167" s="27" t="s">
        <v>1946</v>
      </c>
      <c r="G167" s="39">
        <v>1</v>
      </c>
      <c r="H167" s="35">
        <v>4</v>
      </c>
      <c r="I167" s="46">
        <v>0</v>
      </c>
      <c r="J167" s="8">
        <f t="shared" si="22"/>
        <v>0</v>
      </c>
      <c r="K167" s="35">
        <v>1</v>
      </c>
      <c r="L167" s="27" t="s">
        <v>1948</v>
      </c>
      <c r="M167" s="46">
        <v>0</v>
      </c>
      <c r="N167" s="35"/>
      <c r="O167" s="35">
        <v>1</v>
      </c>
      <c r="P167" s="27" t="s">
        <v>1948</v>
      </c>
      <c r="Q167" s="46">
        <v>0</v>
      </c>
      <c r="R167" s="35"/>
      <c r="S167" s="35">
        <v>1</v>
      </c>
      <c r="T167" s="27" t="s">
        <v>1948</v>
      </c>
      <c r="U167" s="46">
        <v>0</v>
      </c>
      <c r="V167" s="35"/>
      <c r="W167" s="35">
        <v>1</v>
      </c>
      <c r="X167" s="27" t="s">
        <v>1948</v>
      </c>
      <c r="Y167" s="46">
        <v>0</v>
      </c>
      <c r="Z167" s="35"/>
    </row>
    <row r="168" spans="1:26" ht="33.75">
      <c r="A168" s="34" t="str">
        <f t="shared" si="24"/>
        <v>2500</v>
      </c>
      <c r="B168" s="34" t="str">
        <f t="shared" si="25"/>
        <v>2500-3</v>
      </c>
      <c r="C168" s="34" t="s">
        <v>1949</v>
      </c>
      <c r="D168" s="25" t="s">
        <v>1952</v>
      </c>
      <c r="E168" s="27" t="s">
        <v>1950</v>
      </c>
      <c r="F168" s="27" t="s">
        <v>1951</v>
      </c>
      <c r="G168" s="39">
        <v>0.33</v>
      </c>
      <c r="H168" s="35">
        <v>4</v>
      </c>
      <c r="I168" s="46">
        <v>250000000.00000003</v>
      </c>
      <c r="J168" s="8">
        <f t="shared" si="22"/>
        <v>250000000.00000003</v>
      </c>
      <c r="K168" s="35">
        <v>1</v>
      </c>
      <c r="L168" s="27" t="s">
        <v>1953</v>
      </c>
      <c r="M168" s="46">
        <v>0</v>
      </c>
      <c r="N168" s="35"/>
      <c r="O168" s="35">
        <v>1</v>
      </c>
      <c r="P168" s="27" t="s">
        <v>1953</v>
      </c>
      <c r="Q168" s="46">
        <v>71428571.428571433</v>
      </c>
      <c r="R168" s="35"/>
      <c r="S168" s="35">
        <v>1</v>
      </c>
      <c r="T168" s="27" t="s">
        <v>1953</v>
      </c>
      <c r="U168" s="46">
        <v>107142857.14285715</v>
      </c>
      <c r="V168" s="35"/>
      <c r="W168" s="35">
        <v>1</v>
      </c>
      <c r="X168" s="27" t="s">
        <v>1953</v>
      </c>
      <c r="Y168" s="46">
        <v>71428571.428571433</v>
      </c>
      <c r="Z168" s="35"/>
    </row>
    <row r="169" spans="1:26" ht="22.5">
      <c r="A169" s="34" t="str">
        <f t="shared" si="24"/>
        <v>2500</v>
      </c>
      <c r="B169" s="34" t="str">
        <f t="shared" si="25"/>
        <v>2500-3</v>
      </c>
      <c r="C169" s="34" t="s">
        <v>1949</v>
      </c>
      <c r="D169" s="25" t="s">
        <v>1956</v>
      </c>
      <c r="E169" s="27" t="s">
        <v>1954</v>
      </c>
      <c r="F169" s="27" t="s">
        <v>1955</v>
      </c>
      <c r="G169" s="39">
        <v>0.33</v>
      </c>
      <c r="H169" s="35">
        <v>4</v>
      </c>
      <c r="I169" s="46">
        <v>20000000</v>
      </c>
      <c r="J169" s="8">
        <f t="shared" si="22"/>
        <v>20000000</v>
      </c>
      <c r="K169" s="35">
        <v>2</v>
      </c>
      <c r="L169" s="27" t="s">
        <v>1957</v>
      </c>
      <c r="M169" s="46">
        <v>10000000</v>
      </c>
      <c r="N169" s="35"/>
      <c r="O169" s="35">
        <v>2</v>
      </c>
      <c r="P169" s="27" t="s">
        <v>1957</v>
      </c>
      <c r="Q169" s="46">
        <v>10000000</v>
      </c>
      <c r="R169" s="35"/>
      <c r="S169" s="35"/>
      <c r="T169" s="27"/>
      <c r="U169" s="46"/>
      <c r="V169" s="35"/>
      <c r="W169" s="35"/>
      <c r="X169" s="27"/>
      <c r="Y169" s="46"/>
      <c r="Z169" s="35"/>
    </row>
    <row r="170" spans="1:26" ht="33.75">
      <c r="A170" s="34" t="str">
        <f t="shared" si="24"/>
        <v>2500</v>
      </c>
      <c r="B170" s="34" t="str">
        <f t="shared" si="25"/>
        <v>2500-3</v>
      </c>
      <c r="C170" s="34" t="s">
        <v>1949</v>
      </c>
      <c r="D170" s="25" t="s">
        <v>1959</v>
      </c>
      <c r="E170" s="27" t="s">
        <v>1958</v>
      </c>
      <c r="F170" s="27" t="s">
        <v>1883</v>
      </c>
      <c r="G170" s="39">
        <v>0.34</v>
      </c>
      <c r="H170" s="35">
        <v>3</v>
      </c>
      <c r="I170" s="46">
        <v>45600000</v>
      </c>
      <c r="J170" s="8">
        <f t="shared" si="22"/>
        <v>45600000</v>
      </c>
      <c r="K170" s="35">
        <v>1</v>
      </c>
      <c r="L170" s="27" t="s">
        <v>1696</v>
      </c>
      <c r="M170" s="46">
        <v>7600000</v>
      </c>
      <c r="N170" s="35"/>
      <c r="O170" s="35">
        <v>1</v>
      </c>
      <c r="P170" s="27" t="s">
        <v>658</v>
      </c>
      <c r="Q170" s="46">
        <v>22800000</v>
      </c>
      <c r="R170" s="35"/>
      <c r="S170" s="35">
        <v>1</v>
      </c>
      <c r="T170" s="27" t="s">
        <v>1960</v>
      </c>
      <c r="U170" s="46">
        <v>15200000</v>
      </c>
      <c r="V170" s="35"/>
      <c r="W170" s="35"/>
      <c r="X170" s="27"/>
      <c r="Y170" s="46"/>
      <c r="Z170" s="35"/>
    </row>
    <row r="171" spans="1:26">
      <c r="A171" s="34" t="str">
        <f t="shared" si="24"/>
        <v>2500</v>
      </c>
      <c r="B171" s="34" t="str">
        <f t="shared" si="25"/>
        <v>2500-3</v>
      </c>
      <c r="C171" s="34" t="s">
        <v>1961</v>
      </c>
      <c r="D171" s="25" t="s">
        <v>1963</v>
      </c>
      <c r="E171" s="27" t="s">
        <v>1962</v>
      </c>
      <c r="F171" s="27" t="s">
        <v>1924</v>
      </c>
      <c r="G171" s="39">
        <v>1</v>
      </c>
      <c r="H171" s="35">
        <v>4</v>
      </c>
      <c r="I171" s="46">
        <v>0</v>
      </c>
      <c r="J171" s="8">
        <f t="shared" si="22"/>
        <v>0</v>
      </c>
      <c r="K171" s="35">
        <v>1</v>
      </c>
      <c r="L171" s="27" t="s">
        <v>1926</v>
      </c>
      <c r="M171" s="46">
        <v>0</v>
      </c>
      <c r="N171" s="35"/>
      <c r="O171" s="35">
        <v>1</v>
      </c>
      <c r="P171" s="27" t="s">
        <v>1926</v>
      </c>
      <c r="Q171" s="46">
        <v>0</v>
      </c>
      <c r="R171" s="35"/>
      <c r="S171" s="35">
        <v>1</v>
      </c>
      <c r="T171" s="27" t="s">
        <v>1926</v>
      </c>
      <c r="U171" s="46">
        <v>0</v>
      </c>
      <c r="V171" s="35"/>
      <c r="W171" s="35">
        <v>1</v>
      </c>
      <c r="X171" s="27" t="s">
        <v>1926</v>
      </c>
      <c r="Y171" s="46">
        <v>0</v>
      </c>
      <c r="Z171" s="35"/>
    </row>
    <row r="172" spans="1:26" ht="33.75">
      <c r="A172" s="34" t="str">
        <f t="shared" si="24"/>
        <v>2500</v>
      </c>
      <c r="B172" s="34" t="str">
        <f t="shared" si="25"/>
        <v>2500-3</v>
      </c>
      <c r="C172" s="34" t="s">
        <v>1964</v>
      </c>
      <c r="D172" s="25" t="s">
        <v>1967</v>
      </c>
      <c r="E172" s="27" t="s">
        <v>1965</v>
      </c>
      <c r="F172" s="27" t="s">
        <v>1966</v>
      </c>
      <c r="G172" s="39">
        <v>1</v>
      </c>
      <c r="H172" s="35">
        <v>3</v>
      </c>
      <c r="I172" s="46">
        <v>0</v>
      </c>
      <c r="J172" s="8">
        <f t="shared" si="22"/>
        <v>0</v>
      </c>
      <c r="K172" s="35"/>
      <c r="L172" s="27"/>
      <c r="M172" s="46"/>
      <c r="N172" s="35"/>
      <c r="O172" s="35">
        <v>1</v>
      </c>
      <c r="P172" s="27" t="s">
        <v>1968</v>
      </c>
      <c r="Q172" s="46">
        <v>0</v>
      </c>
      <c r="R172" s="35"/>
      <c r="S172" s="35">
        <v>1</v>
      </c>
      <c r="T172" s="27" t="s">
        <v>1969</v>
      </c>
      <c r="U172" s="46">
        <v>0</v>
      </c>
      <c r="V172" s="35"/>
      <c r="W172" s="35">
        <v>1</v>
      </c>
      <c r="X172" s="27" t="s">
        <v>1966</v>
      </c>
      <c r="Y172" s="46">
        <v>0</v>
      </c>
      <c r="Z172" s="35"/>
    </row>
    <row r="173" spans="1:26" ht="56.25">
      <c r="A173" s="34" t="str">
        <f t="shared" si="24"/>
        <v>2500</v>
      </c>
      <c r="B173" s="34" t="str">
        <f t="shared" si="25"/>
        <v>2500-4</v>
      </c>
      <c r="C173" s="34" t="s">
        <v>1970</v>
      </c>
      <c r="D173" s="25" t="s">
        <v>1972</v>
      </c>
      <c r="E173" s="27" t="s">
        <v>1971</v>
      </c>
      <c r="F173" s="27" t="s">
        <v>1883</v>
      </c>
      <c r="G173" s="39">
        <v>1</v>
      </c>
      <c r="H173" s="35">
        <v>4</v>
      </c>
      <c r="I173" s="46">
        <v>91200000</v>
      </c>
      <c r="J173" s="8">
        <f t="shared" si="22"/>
        <v>91200000</v>
      </c>
      <c r="K173" s="35">
        <v>1</v>
      </c>
      <c r="L173" s="27" t="s">
        <v>1696</v>
      </c>
      <c r="M173" s="46">
        <v>22800000</v>
      </c>
      <c r="N173" s="35"/>
      <c r="O173" s="35">
        <v>1</v>
      </c>
      <c r="P173" s="27" t="s">
        <v>658</v>
      </c>
      <c r="Q173" s="46">
        <v>22800000</v>
      </c>
      <c r="R173" s="35"/>
      <c r="S173" s="35">
        <v>1</v>
      </c>
      <c r="T173" s="27" t="s">
        <v>658</v>
      </c>
      <c r="U173" s="46">
        <v>22800000</v>
      </c>
      <c r="V173" s="35"/>
      <c r="W173" s="35">
        <v>1</v>
      </c>
      <c r="X173" s="27" t="s">
        <v>1973</v>
      </c>
      <c r="Y173" s="46">
        <v>22800000</v>
      </c>
      <c r="Z173" s="35"/>
    </row>
    <row r="174" spans="1:26" ht="22.5">
      <c r="A174" s="34" t="str">
        <f t="shared" si="24"/>
        <v>2500</v>
      </c>
      <c r="B174" s="34" t="str">
        <f t="shared" si="25"/>
        <v>2500-4</v>
      </c>
      <c r="C174" s="34" t="s">
        <v>1974</v>
      </c>
      <c r="D174" s="25" t="s">
        <v>1977</v>
      </c>
      <c r="E174" s="27" t="s">
        <v>1975</v>
      </c>
      <c r="F174" s="27" t="s">
        <v>1976</v>
      </c>
      <c r="G174" s="39">
        <v>1</v>
      </c>
      <c r="H174" s="35">
        <v>4</v>
      </c>
      <c r="I174" s="46">
        <v>0</v>
      </c>
      <c r="J174" s="8">
        <f t="shared" si="22"/>
        <v>0</v>
      </c>
      <c r="K174" s="35">
        <v>1</v>
      </c>
      <c r="L174" s="27" t="s">
        <v>1978</v>
      </c>
      <c r="M174" s="46">
        <v>0</v>
      </c>
      <c r="N174" s="35"/>
      <c r="O174" s="35">
        <v>1</v>
      </c>
      <c r="P174" s="27" t="s">
        <v>1978</v>
      </c>
      <c r="Q174" s="46">
        <v>0</v>
      </c>
      <c r="R174" s="35"/>
      <c r="S174" s="35">
        <v>1</v>
      </c>
      <c r="T174" s="27" t="s">
        <v>1978</v>
      </c>
      <c r="U174" s="46">
        <v>0</v>
      </c>
      <c r="V174" s="35"/>
      <c r="W174" s="35">
        <v>1</v>
      </c>
      <c r="X174" s="27" t="s">
        <v>1978</v>
      </c>
      <c r="Y174" s="46">
        <v>0</v>
      </c>
      <c r="Z174" s="35"/>
    </row>
    <row r="175" spans="1:26" ht="22.5">
      <c r="A175" s="34" t="str">
        <f t="shared" si="24"/>
        <v>2500</v>
      </c>
      <c r="B175" s="34" t="str">
        <f t="shared" si="25"/>
        <v>2500-4</v>
      </c>
      <c r="C175" s="34" t="s">
        <v>1979</v>
      </c>
      <c r="D175" s="25" t="s">
        <v>1981</v>
      </c>
      <c r="E175" s="27" t="s">
        <v>1980</v>
      </c>
      <c r="F175" s="27" t="s">
        <v>1976</v>
      </c>
      <c r="G175" s="39">
        <v>1</v>
      </c>
      <c r="H175" s="35">
        <v>4</v>
      </c>
      <c r="I175" s="46">
        <v>0</v>
      </c>
      <c r="J175" s="8">
        <f t="shared" si="22"/>
        <v>0</v>
      </c>
      <c r="K175" s="35">
        <v>1</v>
      </c>
      <c r="L175" s="27" t="s">
        <v>1982</v>
      </c>
      <c r="M175" s="46"/>
      <c r="N175" s="35"/>
      <c r="O175" s="35">
        <v>1</v>
      </c>
      <c r="P175" s="27" t="s">
        <v>1982</v>
      </c>
      <c r="Q175" s="46"/>
      <c r="R175" s="35"/>
      <c r="S175" s="35">
        <v>1</v>
      </c>
      <c r="T175" s="27" t="s">
        <v>1982</v>
      </c>
      <c r="U175" s="46"/>
      <c r="V175" s="35"/>
      <c r="W175" s="35">
        <v>1</v>
      </c>
      <c r="X175" s="27" t="s">
        <v>1982</v>
      </c>
      <c r="Y175" s="46"/>
      <c r="Z175" s="35"/>
    </row>
    <row r="176" spans="1:26" ht="22.5">
      <c r="A176" s="34" t="str">
        <f t="shared" si="24"/>
        <v>2500</v>
      </c>
      <c r="B176" s="34" t="str">
        <f t="shared" si="25"/>
        <v>2500-4</v>
      </c>
      <c r="C176" s="34" t="s">
        <v>1983</v>
      </c>
      <c r="D176" s="25" t="s">
        <v>1986</v>
      </c>
      <c r="E176" s="27" t="s">
        <v>1984</v>
      </c>
      <c r="F176" s="27" t="s">
        <v>1985</v>
      </c>
      <c r="G176" s="39">
        <v>0.34</v>
      </c>
      <c r="H176" s="35">
        <v>4</v>
      </c>
      <c r="I176" s="46">
        <v>10000000</v>
      </c>
      <c r="J176" s="8">
        <f t="shared" si="22"/>
        <v>10000000</v>
      </c>
      <c r="K176" s="35">
        <v>1</v>
      </c>
      <c r="L176" s="27" t="s">
        <v>1987</v>
      </c>
      <c r="M176" s="46">
        <v>2500000</v>
      </c>
      <c r="N176" s="35"/>
      <c r="O176" s="35">
        <v>1</v>
      </c>
      <c r="P176" s="27" t="s">
        <v>1987</v>
      </c>
      <c r="Q176" s="46">
        <v>2500000</v>
      </c>
      <c r="R176" s="35"/>
      <c r="S176" s="35">
        <v>1</v>
      </c>
      <c r="T176" s="27" t="s">
        <v>1987</v>
      </c>
      <c r="U176" s="46">
        <v>2500000</v>
      </c>
      <c r="V176" s="35"/>
      <c r="W176" s="35">
        <v>1</v>
      </c>
      <c r="X176" s="27" t="s">
        <v>1987</v>
      </c>
      <c r="Y176" s="46">
        <v>2500000</v>
      </c>
      <c r="Z176" s="35"/>
    </row>
    <row r="177" spans="1:26" ht="22.5">
      <c r="A177" s="34" t="str">
        <f t="shared" si="24"/>
        <v>2500</v>
      </c>
      <c r="B177" s="34" t="str">
        <f t="shared" si="25"/>
        <v>2500-4</v>
      </c>
      <c r="C177" s="34" t="s">
        <v>1983</v>
      </c>
      <c r="D177" s="25" t="s">
        <v>1990</v>
      </c>
      <c r="E177" s="27" t="s">
        <v>1988</v>
      </c>
      <c r="F177" s="27" t="s">
        <v>1989</v>
      </c>
      <c r="G177" s="39">
        <v>0.33</v>
      </c>
      <c r="H177" s="35">
        <v>4</v>
      </c>
      <c r="I177" s="46">
        <v>0</v>
      </c>
      <c r="J177" s="8">
        <f t="shared" si="22"/>
        <v>0</v>
      </c>
      <c r="K177" s="35">
        <v>1</v>
      </c>
      <c r="L177" s="27" t="s">
        <v>1991</v>
      </c>
      <c r="M177" s="46"/>
      <c r="N177" s="35"/>
      <c r="O177" s="35">
        <v>1</v>
      </c>
      <c r="P177" s="27" t="s">
        <v>1991</v>
      </c>
      <c r="Q177" s="46"/>
      <c r="R177" s="35"/>
      <c r="S177" s="35">
        <v>1</v>
      </c>
      <c r="T177" s="27" t="s">
        <v>1991</v>
      </c>
      <c r="U177" s="46"/>
      <c r="V177" s="35"/>
      <c r="W177" s="35">
        <v>1</v>
      </c>
      <c r="X177" s="27" t="s">
        <v>1991</v>
      </c>
      <c r="Y177" s="46"/>
      <c r="Z177" s="35"/>
    </row>
    <row r="178" spans="1:26">
      <c r="A178" s="34" t="str">
        <f t="shared" si="24"/>
        <v>2500</v>
      </c>
      <c r="B178" s="34" t="str">
        <f t="shared" si="25"/>
        <v>2500-4</v>
      </c>
      <c r="C178" s="34" t="s">
        <v>1983</v>
      </c>
      <c r="D178" s="25" t="s">
        <v>1994</v>
      </c>
      <c r="E178" s="27" t="s">
        <v>1992</v>
      </c>
      <c r="F178" s="27" t="s">
        <v>1993</v>
      </c>
      <c r="G178" s="39">
        <v>0.33</v>
      </c>
      <c r="H178" s="35">
        <v>4</v>
      </c>
      <c r="I178" s="46">
        <v>0</v>
      </c>
      <c r="J178" s="8">
        <f t="shared" si="22"/>
        <v>0</v>
      </c>
      <c r="K178" s="35">
        <v>1</v>
      </c>
      <c r="L178" s="27" t="s">
        <v>1995</v>
      </c>
      <c r="M178" s="46"/>
      <c r="N178" s="35"/>
      <c r="O178" s="35">
        <v>1</v>
      </c>
      <c r="P178" s="27" t="s">
        <v>1995</v>
      </c>
      <c r="Q178" s="46"/>
      <c r="R178" s="35"/>
      <c r="S178" s="35">
        <v>1</v>
      </c>
      <c r="T178" s="27" t="s">
        <v>1995</v>
      </c>
      <c r="U178" s="46"/>
      <c r="V178" s="35"/>
      <c r="W178" s="35">
        <v>1</v>
      </c>
      <c r="X178" s="27" t="s">
        <v>1995</v>
      </c>
      <c r="Y178" s="46"/>
      <c r="Z178" s="35"/>
    </row>
    <row r="179" spans="1:26" ht="22.5">
      <c r="A179" s="34" t="str">
        <f t="shared" si="24"/>
        <v>2500</v>
      </c>
      <c r="B179" s="34" t="str">
        <f t="shared" si="25"/>
        <v>2500-5</v>
      </c>
      <c r="C179" s="34" t="s">
        <v>1996</v>
      </c>
      <c r="D179" s="25" t="s">
        <v>1999</v>
      </c>
      <c r="E179" s="27" t="s">
        <v>1997</v>
      </c>
      <c r="F179" s="27" t="s">
        <v>1998</v>
      </c>
      <c r="G179" s="39">
        <v>0.25</v>
      </c>
      <c r="H179" s="35">
        <v>4</v>
      </c>
      <c r="I179" s="46">
        <v>76000000</v>
      </c>
      <c r="J179" s="8">
        <f t="shared" si="22"/>
        <v>76000000</v>
      </c>
      <c r="K179" s="35">
        <v>1</v>
      </c>
      <c r="L179" s="27" t="s">
        <v>1696</v>
      </c>
      <c r="M179" s="46">
        <v>15200000</v>
      </c>
      <c r="N179" s="35"/>
      <c r="O179" s="35">
        <v>1</v>
      </c>
      <c r="P179" s="27" t="s">
        <v>658</v>
      </c>
      <c r="Q179" s="46">
        <v>22800000</v>
      </c>
      <c r="R179" s="35"/>
      <c r="S179" s="35">
        <v>1</v>
      </c>
      <c r="T179" s="27" t="s">
        <v>658</v>
      </c>
      <c r="U179" s="46">
        <v>22800000</v>
      </c>
      <c r="V179" s="35"/>
      <c r="W179" s="35">
        <v>1</v>
      </c>
      <c r="X179" s="27" t="s">
        <v>658</v>
      </c>
      <c r="Y179" s="46">
        <v>15200000</v>
      </c>
      <c r="Z179" s="35"/>
    </row>
    <row r="180" spans="1:26" ht="45">
      <c r="A180" s="34" t="str">
        <f t="shared" si="24"/>
        <v>2500</v>
      </c>
      <c r="B180" s="34" t="str">
        <f t="shared" si="25"/>
        <v>2500-5</v>
      </c>
      <c r="C180" s="34" t="s">
        <v>1996</v>
      </c>
      <c r="D180" s="25" t="s">
        <v>2002</v>
      </c>
      <c r="E180" s="27" t="s">
        <v>2000</v>
      </c>
      <c r="F180" s="27" t="s">
        <v>2001</v>
      </c>
      <c r="G180" s="39">
        <v>0.7</v>
      </c>
      <c r="H180" s="35">
        <v>3</v>
      </c>
      <c r="I180" s="46">
        <v>14924000000</v>
      </c>
      <c r="J180" s="8">
        <f t="shared" si="22"/>
        <v>14924000000</v>
      </c>
      <c r="K180" s="35"/>
      <c r="L180" s="27"/>
      <c r="M180" s="46"/>
      <c r="N180" s="35"/>
      <c r="O180" s="35">
        <v>1</v>
      </c>
      <c r="P180" s="27" t="s">
        <v>2461</v>
      </c>
      <c r="Q180" s="46"/>
      <c r="R180" s="35"/>
      <c r="S180" s="35">
        <v>1</v>
      </c>
      <c r="T180" s="27" t="s">
        <v>2003</v>
      </c>
      <c r="U180" s="46">
        <v>7462000000</v>
      </c>
      <c r="V180" s="35"/>
      <c r="W180" s="35">
        <v>1</v>
      </c>
      <c r="X180" s="27" t="s">
        <v>2003</v>
      </c>
      <c r="Y180" s="46">
        <v>7462000000</v>
      </c>
      <c r="Z180" s="35"/>
    </row>
    <row r="181" spans="1:26" ht="33.75">
      <c r="A181" s="34" t="str">
        <f t="shared" si="24"/>
        <v>2500</v>
      </c>
      <c r="B181" s="34" t="str">
        <f t="shared" si="25"/>
        <v>2500-5</v>
      </c>
      <c r="C181" s="34" t="s">
        <v>1996</v>
      </c>
      <c r="D181" s="25" t="s">
        <v>2005</v>
      </c>
      <c r="E181" s="27" t="s">
        <v>2004</v>
      </c>
      <c r="F181" s="27" t="s">
        <v>1883</v>
      </c>
      <c r="G181" s="39">
        <v>0.05</v>
      </c>
      <c r="H181" s="35">
        <v>2</v>
      </c>
      <c r="I181" s="46">
        <v>0</v>
      </c>
      <c r="J181" s="8">
        <f t="shared" si="22"/>
        <v>0</v>
      </c>
      <c r="K181" s="35">
        <v>1</v>
      </c>
      <c r="L181" s="27" t="s">
        <v>2006</v>
      </c>
      <c r="M181" s="46"/>
      <c r="N181" s="35"/>
      <c r="O181" s="35">
        <v>1</v>
      </c>
      <c r="P181" s="27" t="s">
        <v>2007</v>
      </c>
      <c r="Q181" s="46">
        <v>0</v>
      </c>
      <c r="R181" s="35"/>
      <c r="S181" s="35"/>
      <c r="T181" s="27"/>
      <c r="U181" s="46"/>
      <c r="V181" s="35"/>
      <c r="W181" s="35"/>
      <c r="X181" s="27"/>
      <c r="Y181" s="46"/>
      <c r="Z181" s="35"/>
    </row>
    <row r="182" spans="1:26" ht="22.5">
      <c r="A182" s="34" t="str">
        <f t="shared" si="24"/>
        <v>3100</v>
      </c>
      <c r="B182" s="34" t="str">
        <f t="shared" si="25"/>
        <v>3100-1</v>
      </c>
      <c r="C182" s="34" t="s">
        <v>2032</v>
      </c>
      <c r="D182" s="25" t="s">
        <v>2033</v>
      </c>
      <c r="E182" s="27" t="s">
        <v>77</v>
      </c>
      <c r="F182" s="27" t="s">
        <v>76</v>
      </c>
      <c r="G182" s="39">
        <v>1</v>
      </c>
      <c r="H182" s="35">
        <v>0.99999999999999989</v>
      </c>
      <c r="I182" s="46"/>
      <c r="J182" s="8">
        <f t="shared" si="22"/>
        <v>0</v>
      </c>
      <c r="K182" s="35">
        <v>0.3</v>
      </c>
      <c r="L182" s="27" t="s">
        <v>81</v>
      </c>
      <c r="M182" s="46"/>
      <c r="N182" s="35"/>
      <c r="O182" s="35">
        <v>0.6</v>
      </c>
      <c r="P182" s="27" t="s">
        <v>81</v>
      </c>
      <c r="Q182" s="46"/>
      <c r="R182" s="35"/>
      <c r="S182" s="35">
        <v>0.1</v>
      </c>
      <c r="T182" s="27" t="s">
        <v>81</v>
      </c>
      <c r="U182" s="46"/>
      <c r="V182" s="35"/>
      <c r="W182" s="35"/>
      <c r="X182" s="27"/>
      <c r="Y182" s="46"/>
      <c r="Z182" s="35"/>
    </row>
    <row r="183" spans="1:26">
      <c r="A183" s="34" t="str">
        <f t="shared" si="24"/>
        <v>3100</v>
      </c>
      <c r="B183" s="34" t="str">
        <f t="shared" si="25"/>
        <v>3100-1</v>
      </c>
      <c r="C183" s="34" t="s">
        <v>2034</v>
      </c>
      <c r="D183" s="25" t="s">
        <v>2035</v>
      </c>
      <c r="E183" s="27" t="s">
        <v>78</v>
      </c>
      <c r="F183" s="27" t="s">
        <v>79</v>
      </c>
      <c r="G183" s="39">
        <v>1</v>
      </c>
      <c r="H183" s="35">
        <v>12</v>
      </c>
      <c r="I183" s="46"/>
      <c r="J183" s="8">
        <f t="shared" si="22"/>
        <v>0</v>
      </c>
      <c r="K183" s="35">
        <v>3</v>
      </c>
      <c r="L183" s="27" t="s">
        <v>80</v>
      </c>
      <c r="M183" s="46"/>
      <c r="N183" s="35"/>
      <c r="O183" s="35">
        <v>3</v>
      </c>
      <c r="P183" s="27" t="s">
        <v>80</v>
      </c>
      <c r="Q183" s="46"/>
      <c r="R183" s="35"/>
      <c r="S183" s="35">
        <v>3</v>
      </c>
      <c r="T183" s="27" t="s">
        <v>80</v>
      </c>
      <c r="U183" s="46"/>
      <c r="V183" s="35"/>
      <c r="W183" s="35">
        <v>3</v>
      </c>
      <c r="X183" s="27" t="s">
        <v>80</v>
      </c>
      <c r="Y183" s="46"/>
      <c r="Z183" s="35"/>
    </row>
    <row r="184" spans="1:26" ht="45">
      <c r="A184" s="34" t="str">
        <f t="shared" si="24"/>
        <v>3100</v>
      </c>
      <c r="B184" s="34" t="str">
        <f t="shared" si="25"/>
        <v>3100-2</v>
      </c>
      <c r="C184" s="34" t="s">
        <v>2036</v>
      </c>
      <c r="D184" s="25" t="s">
        <v>2039</v>
      </c>
      <c r="E184" s="27" t="s">
        <v>2037</v>
      </c>
      <c r="F184" s="27" t="s">
        <v>2038</v>
      </c>
      <c r="G184" s="39">
        <v>1</v>
      </c>
      <c r="H184" s="35">
        <v>4</v>
      </c>
      <c r="I184" s="46">
        <v>1106965670</v>
      </c>
      <c r="J184" s="8">
        <f t="shared" si="22"/>
        <v>1106965669.9999998</v>
      </c>
      <c r="K184" s="35">
        <v>1</v>
      </c>
      <c r="L184" s="27" t="s">
        <v>2040</v>
      </c>
      <c r="M184" s="46">
        <v>330210833.86599165</v>
      </c>
      <c r="N184" s="35"/>
      <c r="O184" s="35">
        <v>1</v>
      </c>
      <c r="P184" s="27" t="s">
        <v>2040</v>
      </c>
      <c r="Q184" s="46">
        <v>282203061.22919649</v>
      </c>
      <c r="R184" s="35"/>
      <c r="S184" s="35">
        <v>1</v>
      </c>
      <c r="T184" s="27" t="s">
        <v>2040</v>
      </c>
      <c r="U184" s="46">
        <v>259005635.12109053</v>
      </c>
      <c r="V184" s="35"/>
      <c r="W184" s="35">
        <v>1</v>
      </c>
      <c r="X184" s="27" t="s">
        <v>2040</v>
      </c>
      <c r="Y184" s="46">
        <v>235546139.78372118</v>
      </c>
      <c r="Z184" s="35"/>
    </row>
    <row r="185" spans="1:26" ht="33.75">
      <c r="A185" s="34" t="str">
        <f t="shared" si="24"/>
        <v>3100</v>
      </c>
      <c r="B185" s="34" t="str">
        <f t="shared" si="25"/>
        <v>3100-2</v>
      </c>
      <c r="C185" s="34" t="s">
        <v>2041</v>
      </c>
      <c r="D185" s="25" t="s">
        <v>2044</v>
      </c>
      <c r="E185" s="27" t="s">
        <v>2042</v>
      </c>
      <c r="F185" s="27" t="s">
        <v>2043</v>
      </c>
      <c r="G185" s="39">
        <v>1</v>
      </c>
      <c r="H185" s="35">
        <v>4</v>
      </c>
      <c r="I185" s="46">
        <v>129455500</v>
      </c>
      <c r="J185" s="8">
        <f t="shared" si="22"/>
        <v>129455500</v>
      </c>
      <c r="K185" s="35">
        <v>1</v>
      </c>
      <c r="L185" s="27" t="s">
        <v>2045</v>
      </c>
      <c r="M185" s="46">
        <v>38616923.507247418</v>
      </c>
      <c r="N185" s="35"/>
      <c r="O185" s="35">
        <v>1</v>
      </c>
      <c r="P185" s="27" t="s">
        <v>2045</v>
      </c>
      <c r="Q185" s="46">
        <v>33002593.831980579</v>
      </c>
      <c r="R185" s="35"/>
      <c r="S185" s="35">
        <v>1</v>
      </c>
      <c r="T185" s="27" t="s">
        <v>2045</v>
      </c>
      <c r="U185" s="46">
        <v>30289741.503382247</v>
      </c>
      <c r="V185" s="35"/>
      <c r="W185" s="35">
        <v>1</v>
      </c>
      <c r="X185" s="27" t="s">
        <v>2045</v>
      </c>
      <c r="Y185" s="46">
        <v>27546241.157389749</v>
      </c>
      <c r="Z185" s="35"/>
    </row>
    <row r="186" spans="1:26" ht="157.5">
      <c r="A186" s="34" t="str">
        <f t="shared" si="24"/>
        <v>3100</v>
      </c>
      <c r="B186" s="34" t="str">
        <f t="shared" si="25"/>
        <v>3100-3</v>
      </c>
      <c r="C186" s="34" t="s">
        <v>2046</v>
      </c>
      <c r="D186" s="25" t="s">
        <v>2049</v>
      </c>
      <c r="E186" s="27" t="s">
        <v>2047</v>
      </c>
      <c r="F186" s="27" t="s">
        <v>2048</v>
      </c>
      <c r="G186" s="39">
        <v>0.5</v>
      </c>
      <c r="H186" s="35">
        <v>4</v>
      </c>
      <c r="I186" s="46">
        <v>135637940</v>
      </c>
      <c r="J186" s="8">
        <f t="shared" si="22"/>
        <v>135637940</v>
      </c>
      <c r="K186" s="35">
        <v>1</v>
      </c>
      <c r="L186" s="27" t="s">
        <v>2048</v>
      </c>
      <c r="M186" s="46">
        <v>15637940</v>
      </c>
      <c r="N186" s="35"/>
      <c r="O186" s="35">
        <v>1</v>
      </c>
      <c r="P186" s="27" t="s">
        <v>2048</v>
      </c>
      <c r="Q186" s="46">
        <v>40000000</v>
      </c>
      <c r="R186" s="35"/>
      <c r="S186" s="35">
        <v>1</v>
      </c>
      <c r="T186" s="27" t="s">
        <v>2048</v>
      </c>
      <c r="U186" s="46">
        <v>40000000</v>
      </c>
      <c r="V186" s="35"/>
      <c r="W186" s="35">
        <v>1</v>
      </c>
      <c r="X186" s="27" t="s">
        <v>2048</v>
      </c>
      <c r="Y186" s="46">
        <v>40000000</v>
      </c>
      <c r="Z186" s="35"/>
    </row>
    <row r="187" spans="1:26" ht="45">
      <c r="A187" s="34" t="str">
        <f t="shared" si="24"/>
        <v>3100</v>
      </c>
      <c r="B187" s="34" t="str">
        <f t="shared" si="25"/>
        <v>3100-4</v>
      </c>
      <c r="C187" s="34" t="s">
        <v>2050</v>
      </c>
      <c r="D187" s="25" t="s">
        <v>2053</v>
      </c>
      <c r="E187" s="27" t="s">
        <v>2051</v>
      </c>
      <c r="F187" s="27" t="s">
        <v>2052</v>
      </c>
      <c r="G187" s="39">
        <v>0.5</v>
      </c>
      <c r="H187" s="35">
        <v>4</v>
      </c>
      <c r="I187" s="46"/>
      <c r="J187" s="8">
        <f t="shared" si="22"/>
        <v>0</v>
      </c>
      <c r="K187" s="35">
        <v>1</v>
      </c>
      <c r="L187" s="27" t="s">
        <v>2054</v>
      </c>
      <c r="M187" s="46"/>
      <c r="N187" s="35"/>
      <c r="O187" s="35">
        <v>1</v>
      </c>
      <c r="P187" s="27" t="s">
        <v>2055</v>
      </c>
      <c r="Q187" s="46"/>
      <c r="R187" s="35"/>
      <c r="S187" s="35">
        <v>1</v>
      </c>
      <c r="T187" s="27" t="s">
        <v>2055</v>
      </c>
      <c r="U187" s="46"/>
      <c r="V187" s="35"/>
      <c r="W187" s="35">
        <v>1</v>
      </c>
      <c r="X187" s="27" t="s">
        <v>2055</v>
      </c>
      <c r="Y187" s="46"/>
      <c r="Z187" s="35"/>
    </row>
    <row r="188" spans="1:26" ht="33.75">
      <c r="A188" s="34" t="str">
        <f t="shared" si="24"/>
        <v>3100</v>
      </c>
      <c r="B188" s="34" t="str">
        <f t="shared" si="25"/>
        <v>3100-4</v>
      </c>
      <c r="C188" s="34" t="s">
        <v>2056</v>
      </c>
      <c r="D188" s="25" t="s">
        <v>2059</v>
      </c>
      <c r="E188" s="27" t="s">
        <v>2057</v>
      </c>
      <c r="F188" s="27" t="s">
        <v>2058</v>
      </c>
      <c r="G188" s="39">
        <v>1</v>
      </c>
      <c r="H188" s="35">
        <v>4</v>
      </c>
      <c r="I188" s="46"/>
      <c r="J188" s="8">
        <f t="shared" si="22"/>
        <v>0</v>
      </c>
      <c r="K188" s="35">
        <v>1</v>
      </c>
      <c r="L188" s="27" t="s">
        <v>2060</v>
      </c>
      <c r="M188" s="46"/>
      <c r="N188" s="35"/>
      <c r="O188" s="35">
        <v>1</v>
      </c>
      <c r="P188" s="27" t="s">
        <v>2060</v>
      </c>
      <c r="Q188" s="46"/>
      <c r="R188" s="35"/>
      <c r="S188" s="35">
        <v>1</v>
      </c>
      <c r="T188" s="27" t="s">
        <v>2060</v>
      </c>
      <c r="U188" s="46"/>
      <c r="V188" s="35"/>
      <c r="W188" s="35">
        <v>1</v>
      </c>
      <c r="X188" s="27" t="s">
        <v>2060</v>
      </c>
      <c r="Y188" s="46"/>
      <c r="Z188" s="35"/>
    </row>
    <row r="189" spans="1:26" ht="33.75">
      <c r="A189" s="34" t="str">
        <f t="shared" si="24"/>
        <v>3100</v>
      </c>
      <c r="B189" s="34" t="str">
        <f t="shared" si="25"/>
        <v>3100-5</v>
      </c>
      <c r="C189" s="34" t="s">
        <v>2061</v>
      </c>
      <c r="D189" s="25" t="s">
        <v>2064</v>
      </c>
      <c r="E189" s="27" t="s">
        <v>2062</v>
      </c>
      <c r="F189" s="27" t="s">
        <v>2063</v>
      </c>
      <c r="G189" s="39">
        <v>1</v>
      </c>
      <c r="H189" s="35">
        <v>4</v>
      </c>
      <c r="I189" s="46"/>
      <c r="J189" s="8">
        <f t="shared" si="22"/>
        <v>0</v>
      </c>
      <c r="K189" s="35">
        <v>1</v>
      </c>
      <c r="L189" s="27" t="s">
        <v>2065</v>
      </c>
      <c r="M189" s="46"/>
      <c r="N189" s="35"/>
      <c r="O189" s="35">
        <v>1</v>
      </c>
      <c r="P189" s="27" t="s">
        <v>2065</v>
      </c>
      <c r="Q189" s="46"/>
      <c r="R189" s="35"/>
      <c r="S189" s="35">
        <v>1</v>
      </c>
      <c r="T189" s="27" t="s">
        <v>2065</v>
      </c>
      <c r="U189" s="46"/>
      <c r="V189" s="35"/>
      <c r="W189" s="35">
        <v>1</v>
      </c>
      <c r="X189" s="27" t="s">
        <v>2065</v>
      </c>
      <c r="Y189" s="46"/>
      <c r="Z189" s="35"/>
    </row>
    <row r="190" spans="1:26" ht="22.5">
      <c r="A190" s="34" t="str">
        <f t="shared" si="24"/>
        <v>3100</v>
      </c>
      <c r="B190" s="34" t="str">
        <f t="shared" si="25"/>
        <v>3100-5</v>
      </c>
      <c r="C190" s="34" t="s">
        <v>2066</v>
      </c>
      <c r="D190" s="25" t="s">
        <v>2069</v>
      </c>
      <c r="E190" s="27" t="s">
        <v>2067</v>
      </c>
      <c r="F190" s="27" t="s">
        <v>2068</v>
      </c>
      <c r="G190" s="39">
        <v>1</v>
      </c>
      <c r="H190" s="35">
        <v>4</v>
      </c>
      <c r="I190" s="46"/>
      <c r="J190" s="8">
        <f t="shared" si="22"/>
        <v>0</v>
      </c>
      <c r="K190" s="35">
        <v>1</v>
      </c>
      <c r="L190" s="27" t="s">
        <v>2070</v>
      </c>
      <c r="M190" s="46"/>
      <c r="N190" s="35"/>
      <c r="O190" s="35">
        <v>1</v>
      </c>
      <c r="P190" s="27" t="s">
        <v>2071</v>
      </c>
      <c r="Q190" s="46"/>
      <c r="R190" s="35"/>
      <c r="S190" s="35">
        <v>1</v>
      </c>
      <c r="T190" s="27" t="s">
        <v>2072</v>
      </c>
      <c r="U190" s="46"/>
      <c r="V190" s="35"/>
      <c r="W190" s="35">
        <v>1</v>
      </c>
      <c r="X190" s="27" t="s">
        <v>2073</v>
      </c>
      <c r="Y190" s="46"/>
      <c r="Z190" s="35"/>
    </row>
    <row r="191" spans="1:26" ht="33.75">
      <c r="A191" s="34" t="str">
        <f t="shared" si="24"/>
        <v>3100</v>
      </c>
      <c r="B191" s="34" t="str">
        <f t="shared" si="25"/>
        <v>3100-6</v>
      </c>
      <c r="C191" s="34" t="s">
        <v>2074</v>
      </c>
      <c r="D191" s="25" t="s">
        <v>2077</v>
      </c>
      <c r="E191" s="27" t="s">
        <v>2075</v>
      </c>
      <c r="F191" s="27" t="s">
        <v>2076</v>
      </c>
      <c r="G191" s="39">
        <v>1</v>
      </c>
      <c r="H191" s="35">
        <v>4</v>
      </c>
      <c r="I191" s="46"/>
      <c r="J191" s="8">
        <f t="shared" si="22"/>
        <v>0</v>
      </c>
      <c r="K191" s="35">
        <v>1</v>
      </c>
      <c r="L191" s="27" t="s">
        <v>2078</v>
      </c>
      <c r="M191" s="46"/>
      <c r="N191" s="35"/>
      <c r="O191" s="35">
        <v>1</v>
      </c>
      <c r="P191" s="27" t="s">
        <v>2079</v>
      </c>
      <c r="Q191" s="46"/>
      <c r="R191" s="35"/>
      <c r="S191" s="35">
        <v>1</v>
      </c>
      <c r="T191" s="27" t="s">
        <v>2080</v>
      </c>
      <c r="U191" s="46"/>
      <c r="V191" s="35"/>
      <c r="W191" s="35">
        <v>1</v>
      </c>
      <c r="X191" s="27" t="s">
        <v>2081</v>
      </c>
      <c r="Y191" s="46"/>
      <c r="Z191" s="35"/>
    </row>
    <row r="192" spans="1:26" ht="33.75">
      <c r="A192" s="34" t="str">
        <f t="shared" si="24"/>
        <v>3100</v>
      </c>
      <c r="B192" s="34" t="str">
        <f t="shared" si="25"/>
        <v>3100-6</v>
      </c>
      <c r="C192" s="34" t="s">
        <v>2082</v>
      </c>
      <c r="D192" s="25" t="s">
        <v>2085</v>
      </c>
      <c r="E192" s="27" t="s">
        <v>2083</v>
      </c>
      <c r="F192" s="27" t="s">
        <v>2084</v>
      </c>
      <c r="G192" s="39">
        <v>1</v>
      </c>
      <c r="H192" s="35">
        <v>4</v>
      </c>
      <c r="I192" s="46"/>
      <c r="J192" s="8">
        <f t="shared" si="22"/>
        <v>0</v>
      </c>
      <c r="K192" s="35">
        <v>1</v>
      </c>
      <c r="L192" s="27" t="s">
        <v>2086</v>
      </c>
      <c r="M192" s="46"/>
      <c r="N192" s="35"/>
      <c r="O192" s="35">
        <v>1</v>
      </c>
      <c r="P192" s="27" t="s">
        <v>2087</v>
      </c>
      <c r="Q192" s="46"/>
      <c r="R192" s="35"/>
      <c r="S192" s="35">
        <v>1</v>
      </c>
      <c r="T192" s="27" t="s">
        <v>2088</v>
      </c>
      <c r="U192" s="46"/>
      <c r="V192" s="35"/>
      <c r="W192" s="35">
        <v>1</v>
      </c>
      <c r="X192" s="27" t="s">
        <v>2089</v>
      </c>
      <c r="Y192" s="46"/>
      <c r="Z192" s="35"/>
    </row>
    <row r="193" spans="1:26" ht="22.5">
      <c r="A193" s="34" t="str">
        <f t="shared" si="24"/>
        <v>3100</v>
      </c>
      <c r="B193" s="34" t="str">
        <f t="shared" si="25"/>
        <v>3100-7</v>
      </c>
      <c r="C193" s="34" t="s">
        <v>2090</v>
      </c>
      <c r="D193" s="25" t="s">
        <v>2092</v>
      </c>
      <c r="E193" s="27" t="s">
        <v>2030</v>
      </c>
      <c r="F193" s="27" t="s">
        <v>2091</v>
      </c>
      <c r="G193" s="39">
        <v>1</v>
      </c>
      <c r="H193" s="35">
        <v>1</v>
      </c>
      <c r="I193" s="46">
        <v>30000000</v>
      </c>
      <c r="J193" s="8">
        <f t="shared" si="22"/>
        <v>30000000</v>
      </c>
      <c r="K193" s="35"/>
      <c r="L193" s="27"/>
      <c r="M193" s="46"/>
      <c r="N193" s="35"/>
      <c r="O193" s="35"/>
      <c r="P193" s="27"/>
      <c r="Q193" s="46"/>
      <c r="R193" s="35"/>
      <c r="S193" s="35"/>
      <c r="T193" s="27"/>
      <c r="U193" s="46"/>
      <c r="V193" s="35"/>
      <c r="W193" s="35">
        <v>1</v>
      </c>
      <c r="X193" s="27" t="s">
        <v>2093</v>
      </c>
      <c r="Y193" s="46">
        <v>30000000</v>
      </c>
      <c r="Z193" s="35">
        <v>2</v>
      </c>
    </row>
    <row r="194" spans="1:26">
      <c r="A194" s="34" t="str">
        <f t="shared" si="24"/>
        <v>3100</v>
      </c>
      <c r="B194" s="34" t="str">
        <f t="shared" si="25"/>
        <v>3100-7</v>
      </c>
      <c r="C194" s="34" t="s">
        <v>2094</v>
      </c>
      <c r="D194" s="25" t="s">
        <v>2096</v>
      </c>
      <c r="E194" s="27" t="s">
        <v>2031</v>
      </c>
      <c r="F194" s="27" t="s">
        <v>2095</v>
      </c>
      <c r="G194" s="39">
        <v>1</v>
      </c>
      <c r="H194" s="35">
        <v>1</v>
      </c>
      <c r="I194" s="46">
        <v>50000000</v>
      </c>
      <c r="J194" s="8">
        <f t="shared" si="22"/>
        <v>50000000</v>
      </c>
      <c r="K194" s="35"/>
      <c r="L194" s="27"/>
      <c r="M194" s="46"/>
      <c r="N194" s="35"/>
      <c r="O194" s="35"/>
      <c r="P194" s="27"/>
      <c r="Q194" s="46"/>
      <c r="R194" s="35"/>
      <c r="S194" s="35"/>
      <c r="T194" s="27"/>
      <c r="U194" s="46"/>
      <c r="V194" s="35"/>
      <c r="W194" s="35">
        <v>1</v>
      </c>
      <c r="X194" s="27" t="s">
        <v>1957</v>
      </c>
      <c r="Y194" s="46">
        <v>50000000</v>
      </c>
      <c r="Z194" s="35">
        <v>2</v>
      </c>
    </row>
    <row r="195" spans="1:26" ht="22.5">
      <c r="A195" s="34" t="str">
        <f t="shared" si="24"/>
        <v>3200</v>
      </c>
      <c r="B195" s="34" t="str">
        <f t="shared" si="25"/>
        <v>3200-1</v>
      </c>
      <c r="C195" s="34" t="s">
        <v>2107</v>
      </c>
      <c r="D195" s="25" t="s">
        <v>2108</v>
      </c>
      <c r="E195" s="27" t="s">
        <v>77</v>
      </c>
      <c r="F195" s="27" t="s">
        <v>76</v>
      </c>
      <c r="G195" s="39">
        <v>1</v>
      </c>
      <c r="H195" s="35">
        <v>0.99999999999999989</v>
      </c>
      <c r="I195" s="46"/>
      <c r="J195" s="8">
        <f t="shared" si="22"/>
        <v>0</v>
      </c>
      <c r="K195" s="35">
        <v>0.3</v>
      </c>
      <c r="L195" s="27" t="s">
        <v>81</v>
      </c>
      <c r="M195" s="46"/>
      <c r="N195" s="35"/>
      <c r="O195" s="35">
        <v>0.6</v>
      </c>
      <c r="P195" s="27" t="s">
        <v>81</v>
      </c>
      <c r="Q195" s="46"/>
      <c r="R195" s="35"/>
      <c r="S195" s="35">
        <v>0.1</v>
      </c>
      <c r="T195" s="27" t="s">
        <v>81</v>
      </c>
      <c r="U195" s="46"/>
      <c r="V195" s="35"/>
      <c r="W195" s="35"/>
      <c r="X195" s="27"/>
      <c r="Y195" s="46"/>
      <c r="Z195" s="35"/>
    </row>
    <row r="196" spans="1:26">
      <c r="A196" s="34" t="str">
        <f t="shared" si="24"/>
        <v>3200</v>
      </c>
      <c r="B196" s="34" t="str">
        <f t="shared" si="25"/>
        <v>3200-1</v>
      </c>
      <c r="C196" s="34" t="s">
        <v>2109</v>
      </c>
      <c r="D196" s="25" t="s">
        <v>2110</v>
      </c>
      <c r="E196" s="27" t="s">
        <v>78</v>
      </c>
      <c r="F196" s="27" t="s">
        <v>79</v>
      </c>
      <c r="G196" s="39">
        <v>1</v>
      </c>
      <c r="H196" s="35">
        <v>12</v>
      </c>
      <c r="I196" s="46"/>
      <c r="J196" s="8">
        <f t="shared" si="22"/>
        <v>0</v>
      </c>
      <c r="K196" s="35">
        <v>3</v>
      </c>
      <c r="L196" s="27" t="s">
        <v>80</v>
      </c>
      <c r="M196" s="46"/>
      <c r="N196" s="35"/>
      <c r="O196" s="35">
        <v>3</v>
      </c>
      <c r="P196" s="27" t="s">
        <v>80</v>
      </c>
      <c r="Q196" s="46"/>
      <c r="R196" s="35"/>
      <c r="S196" s="35">
        <v>3</v>
      </c>
      <c r="T196" s="27" t="s">
        <v>80</v>
      </c>
      <c r="U196" s="46"/>
      <c r="V196" s="35"/>
      <c r="W196" s="35">
        <v>3</v>
      </c>
      <c r="X196" s="27" t="s">
        <v>80</v>
      </c>
      <c r="Y196" s="46"/>
      <c r="Z196" s="35"/>
    </row>
    <row r="197" spans="1:26" ht="33.75">
      <c r="A197" s="34" t="str">
        <f t="shared" si="24"/>
        <v>3200</v>
      </c>
      <c r="B197" s="34" t="str">
        <f t="shared" si="25"/>
        <v>3200-2</v>
      </c>
      <c r="C197" s="34" t="s">
        <v>2111</v>
      </c>
      <c r="D197" s="25" t="s">
        <v>2114</v>
      </c>
      <c r="E197" s="27" t="s">
        <v>2112</v>
      </c>
      <c r="F197" s="27" t="s">
        <v>2113</v>
      </c>
      <c r="G197" s="39">
        <v>1</v>
      </c>
      <c r="H197" s="35">
        <v>1</v>
      </c>
      <c r="I197" s="46">
        <v>239603700</v>
      </c>
      <c r="J197" s="8">
        <f t="shared" si="22"/>
        <v>239603700</v>
      </c>
      <c r="K197" s="35">
        <v>0.25</v>
      </c>
      <c r="L197" s="27" t="s">
        <v>2115</v>
      </c>
      <c r="M197" s="46">
        <v>59900925</v>
      </c>
      <c r="N197" s="35"/>
      <c r="O197" s="35">
        <v>0.25</v>
      </c>
      <c r="P197" s="27" t="s">
        <v>2115</v>
      </c>
      <c r="Q197" s="46">
        <v>59900925</v>
      </c>
      <c r="R197" s="35"/>
      <c r="S197" s="35">
        <v>0.25</v>
      </c>
      <c r="T197" s="27" t="s">
        <v>2115</v>
      </c>
      <c r="U197" s="46">
        <v>59900925</v>
      </c>
      <c r="V197" s="35">
        <v>4</v>
      </c>
      <c r="W197" s="35">
        <v>0.25</v>
      </c>
      <c r="X197" s="27" t="s">
        <v>2115</v>
      </c>
      <c r="Y197" s="46">
        <v>59900925</v>
      </c>
      <c r="Z197" s="35"/>
    </row>
    <row r="198" spans="1:26" ht="33.75">
      <c r="A198" s="34" t="str">
        <f t="shared" si="24"/>
        <v>3200</v>
      </c>
      <c r="B198" s="34" t="str">
        <f t="shared" si="25"/>
        <v>3200-2</v>
      </c>
      <c r="C198" s="34" t="s">
        <v>2111</v>
      </c>
      <c r="D198" s="25" t="s">
        <v>2118</v>
      </c>
      <c r="E198" s="27" t="s">
        <v>2116</v>
      </c>
      <c r="F198" s="27" t="s">
        <v>2117</v>
      </c>
      <c r="G198" s="39">
        <v>1</v>
      </c>
      <c r="H198" s="35">
        <v>4</v>
      </c>
      <c r="I198" s="46">
        <v>23000000</v>
      </c>
      <c r="J198" s="8">
        <f t="shared" si="22"/>
        <v>23000000</v>
      </c>
      <c r="K198" s="35"/>
      <c r="L198" s="27"/>
      <c r="M198" s="46"/>
      <c r="N198" s="35"/>
      <c r="O198" s="35">
        <v>2</v>
      </c>
      <c r="P198" s="27" t="s">
        <v>2119</v>
      </c>
      <c r="Q198" s="46">
        <v>11500000</v>
      </c>
      <c r="R198" s="35"/>
      <c r="S198" s="35"/>
      <c r="T198" s="27"/>
      <c r="U198" s="46"/>
      <c r="V198" s="35"/>
      <c r="W198" s="35">
        <v>2</v>
      </c>
      <c r="X198" s="27" t="s">
        <v>2119</v>
      </c>
      <c r="Y198" s="46">
        <v>11500000</v>
      </c>
      <c r="Z198" s="35"/>
    </row>
    <row r="199" spans="1:26" ht="45">
      <c r="A199" s="34" t="str">
        <f t="shared" si="24"/>
        <v>3200</v>
      </c>
      <c r="B199" s="34" t="str">
        <f t="shared" si="25"/>
        <v>3200-3</v>
      </c>
      <c r="C199" s="34" t="s">
        <v>2120</v>
      </c>
      <c r="D199" s="25" t="s">
        <v>2123</v>
      </c>
      <c r="E199" s="27" t="s">
        <v>2121</v>
      </c>
      <c r="F199" s="27" t="s">
        <v>2122</v>
      </c>
      <c r="G199" s="39">
        <v>1</v>
      </c>
      <c r="H199" s="35">
        <v>1</v>
      </c>
      <c r="I199" s="46">
        <v>359689300</v>
      </c>
      <c r="J199" s="8">
        <f t="shared" si="22"/>
        <v>359689300</v>
      </c>
      <c r="K199" s="35">
        <v>0.25</v>
      </c>
      <c r="L199" s="27" t="s">
        <v>2124</v>
      </c>
      <c r="M199" s="46">
        <v>89922325</v>
      </c>
      <c r="N199" s="35"/>
      <c r="O199" s="35">
        <v>0.25</v>
      </c>
      <c r="P199" s="27" t="s">
        <v>2125</v>
      </c>
      <c r="Q199" s="46">
        <v>89922325</v>
      </c>
      <c r="R199" s="35"/>
      <c r="S199" s="35">
        <v>0.25</v>
      </c>
      <c r="T199" s="27" t="s">
        <v>2126</v>
      </c>
      <c r="U199" s="46">
        <v>89922325</v>
      </c>
      <c r="V199" s="35"/>
      <c r="W199" s="35">
        <v>0.25</v>
      </c>
      <c r="X199" s="27" t="s">
        <v>2127</v>
      </c>
      <c r="Y199" s="46">
        <v>89922325</v>
      </c>
      <c r="Z199" s="35"/>
    </row>
    <row r="200" spans="1:26" ht="33.75">
      <c r="A200" s="34" t="str">
        <f t="shared" si="24"/>
        <v>3200</v>
      </c>
      <c r="B200" s="34" t="str">
        <f t="shared" si="25"/>
        <v>3200-3</v>
      </c>
      <c r="C200" s="34" t="s">
        <v>2128</v>
      </c>
      <c r="D200" s="25" t="s">
        <v>2131</v>
      </c>
      <c r="E200" s="27" t="s">
        <v>2129</v>
      </c>
      <c r="F200" s="27" t="s">
        <v>2130</v>
      </c>
      <c r="G200" s="39">
        <v>1</v>
      </c>
      <c r="H200" s="35">
        <v>1</v>
      </c>
      <c r="I200" s="46">
        <v>231444000</v>
      </c>
      <c r="J200" s="8">
        <f t="shared" si="22"/>
        <v>231444000</v>
      </c>
      <c r="K200" s="35">
        <v>0.25</v>
      </c>
      <c r="L200" s="27" t="s">
        <v>2132</v>
      </c>
      <c r="M200" s="46">
        <v>57861000</v>
      </c>
      <c r="N200" s="35"/>
      <c r="O200" s="35">
        <v>0.25</v>
      </c>
      <c r="P200" s="27" t="s">
        <v>2133</v>
      </c>
      <c r="Q200" s="46">
        <v>57861000</v>
      </c>
      <c r="R200" s="35"/>
      <c r="S200" s="35">
        <v>0.25</v>
      </c>
      <c r="T200" s="27" t="s">
        <v>2134</v>
      </c>
      <c r="U200" s="46">
        <v>57861000</v>
      </c>
      <c r="V200" s="35"/>
      <c r="W200" s="35">
        <v>0.25</v>
      </c>
      <c r="X200" s="27" t="s">
        <v>2135</v>
      </c>
      <c r="Y200" s="46">
        <v>57861000</v>
      </c>
      <c r="Z200" s="35"/>
    </row>
    <row r="201" spans="1:26" ht="33.75">
      <c r="A201" s="34" t="str">
        <f t="shared" si="24"/>
        <v>3200</v>
      </c>
      <c r="B201" s="34" t="str">
        <f t="shared" si="25"/>
        <v>3200-3</v>
      </c>
      <c r="C201" s="34" t="s">
        <v>2136</v>
      </c>
      <c r="D201" s="25" t="s">
        <v>2139</v>
      </c>
      <c r="E201" s="27" t="s">
        <v>2137</v>
      </c>
      <c r="F201" s="27" t="s">
        <v>2138</v>
      </c>
      <c r="G201" s="39">
        <v>1</v>
      </c>
      <c r="H201" s="35">
        <v>1</v>
      </c>
      <c r="I201" s="46">
        <v>146263000</v>
      </c>
      <c r="J201" s="8">
        <f t="shared" ref="J201:J264" si="26">M201+Q201+U201+Y201</f>
        <v>146263000</v>
      </c>
      <c r="K201" s="35">
        <v>0.25</v>
      </c>
      <c r="L201" s="27" t="s">
        <v>2140</v>
      </c>
      <c r="M201" s="46">
        <v>36565750</v>
      </c>
      <c r="N201" s="35"/>
      <c r="O201" s="35">
        <v>0.25</v>
      </c>
      <c r="P201" s="27" t="s">
        <v>2141</v>
      </c>
      <c r="Q201" s="46">
        <v>36565750</v>
      </c>
      <c r="R201" s="35"/>
      <c r="S201" s="35">
        <v>0.25</v>
      </c>
      <c r="T201" s="27" t="s">
        <v>2142</v>
      </c>
      <c r="U201" s="46">
        <v>36565750</v>
      </c>
      <c r="V201" s="35"/>
      <c r="W201" s="35">
        <v>0.25</v>
      </c>
      <c r="X201" s="27" t="s">
        <v>2143</v>
      </c>
      <c r="Y201" s="46">
        <v>36565750</v>
      </c>
      <c r="Z201" s="35"/>
    </row>
    <row r="202" spans="1:26" ht="22.5">
      <c r="A202" s="34" t="str">
        <f t="shared" ref="A202:A265" si="27">LEFT(C202,4)</f>
        <v>3300</v>
      </c>
      <c r="B202" s="34" t="str">
        <f t="shared" ref="B202:B265" si="28">LEFT(C202,6)</f>
        <v>3300-1</v>
      </c>
      <c r="C202" s="34" t="s">
        <v>2166</v>
      </c>
      <c r="D202" s="25" t="s">
        <v>2167</v>
      </c>
      <c r="E202" s="27" t="s">
        <v>77</v>
      </c>
      <c r="F202" s="27" t="s">
        <v>76</v>
      </c>
      <c r="G202" s="39">
        <v>1</v>
      </c>
      <c r="H202" s="35">
        <v>0.99999999999999989</v>
      </c>
      <c r="I202" s="46"/>
      <c r="J202" s="8">
        <f t="shared" si="26"/>
        <v>0</v>
      </c>
      <c r="K202" s="35">
        <v>0.3</v>
      </c>
      <c r="L202" s="27" t="s">
        <v>81</v>
      </c>
      <c r="M202" s="46"/>
      <c r="N202" s="35"/>
      <c r="O202" s="35">
        <v>0.6</v>
      </c>
      <c r="P202" s="27" t="s">
        <v>81</v>
      </c>
      <c r="Q202" s="46"/>
      <c r="R202" s="35"/>
      <c r="S202" s="35">
        <v>0.1</v>
      </c>
      <c r="T202" s="27" t="s">
        <v>81</v>
      </c>
      <c r="U202" s="46"/>
      <c r="V202" s="35"/>
      <c r="W202" s="35"/>
      <c r="X202" s="27"/>
      <c r="Y202" s="46"/>
      <c r="Z202" s="35"/>
    </row>
    <row r="203" spans="1:26">
      <c r="A203" s="34" t="str">
        <f t="shared" si="27"/>
        <v>3300</v>
      </c>
      <c r="B203" s="34" t="str">
        <f t="shared" si="28"/>
        <v>3300-1</v>
      </c>
      <c r="C203" s="34" t="s">
        <v>2168</v>
      </c>
      <c r="D203" s="25" t="s">
        <v>2169</v>
      </c>
      <c r="E203" s="27" t="s">
        <v>78</v>
      </c>
      <c r="F203" s="27" t="s">
        <v>79</v>
      </c>
      <c r="G203" s="39">
        <v>1</v>
      </c>
      <c r="H203" s="35">
        <v>12</v>
      </c>
      <c r="I203" s="46"/>
      <c r="J203" s="8">
        <f t="shared" si="26"/>
        <v>0</v>
      </c>
      <c r="K203" s="35">
        <v>3</v>
      </c>
      <c r="L203" s="27" t="s">
        <v>80</v>
      </c>
      <c r="M203" s="46"/>
      <c r="N203" s="35"/>
      <c r="O203" s="35">
        <v>3</v>
      </c>
      <c r="P203" s="27" t="s">
        <v>80</v>
      </c>
      <c r="Q203" s="46"/>
      <c r="R203" s="35"/>
      <c r="S203" s="35">
        <v>3</v>
      </c>
      <c r="T203" s="27" t="s">
        <v>80</v>
      </c>
      <c r="U203" s="46"/>
      <c r="V203" s="35"/>
      <c r="W203" s="35">
        <v>3</v>
      </c>
      <c r="X203" s="27" t="s">
        <v>80</v>
      </c>
      <c r="Y203" s="46"/>
      <c r="Z203" s="35"/>
    </row>
    <row r="204" spans="1:26" ht="22.5">
      <c r="A204" s="34" t="str">
        <f t="shared" si="27"/>
        <v>3300</v>
      </c>
      <c r="B204" s="34" t="str">
        <f t="shared" si="28"/>
        <v>3300-2</v>
      </c>
      <c r="C204" s="34" t="s">
        <v>2170</v>
      </c>
      <c r="D204" s="25" t="s">
        <v>2173</v>
      </c>
      <c r="E204" s="27" t="s">
        <v>2171</v>
      </c>
      <c r="F204" s="27" t="s">
        <v>2172</v>
      </c>
      <c r="G204" s="39">
        <v>1</v>
      </c>
      <c r="H204" s="35">
        <v>4</v>
      </c>
      <c r="I204" s="46"/>
      <c r="J204" s="8">
        <f t="shared" si="26"/>
        <v>0</v>
      </c>
      <c r="K204" s="35">
        <v>1</v>
      </c>
      <c r="L204" s="27" t="s">
        <v>611</v>
      </c>
      <c r="M204" s="46"/>
      <c r="N204" s="35"/>
      <c r="O204" s="35">
        <v>1</v>
      </c>
      <c r="P204" s="27" t="s">
        <v>611</v>
      </c>
      <c r="Q204" s="46"/>
      <c r="R204" s="35"/>
      <c r="S204" s="35">
        <v>1</v>
      </c>
      <c r="T204" s="27" t="s">
        <v>611</v>
      </c>
      <c r="U204" s="46"/>
      <c r="V204" s="35"/>
      <c r="W204" s="35">
        <v>1</v>
      </c>
      <c r="X204" s="27" t="s">
        <v>611</v>
      </c>
      <c r="Y204" s="46"/>
      <c r="Z204" s="35"/>
    </row>
    <row r="205" spans="1:26" ht="22.5">
      <c r="A205" s="34" t="str">
        <f t="shared" si="27"/>
        <v>3300</v>
      </c>
      <c r="B205" s="34" t="str">
        <f t="shared" si="28"/>
        <v>3300-2</v>
      </c>
      <c r="C205" s="34" t="s">
        <v>2174</v>
      </c>
      <c r="D205" s="25" t="s">
        <v>2176</v>
      </c>
      <c r="E205" s="27" t="s">
        <v>2175</v>
      </c>
      <c r="F205" s="27" t="s">
        <v>2172</v>
      </c>
      <c r="G205" s="39">
        <v>1</v>
      </c>
      <c r="H205" s="35">
        <v>4</v>
      </c>
      <c r="I205" s="46"/>
      <c r="J205" s="8">
        <f t="shared" si="26"/>
        <v>0</v>
      </c>
      <c r="K205" s="35">
        <v>1</v>
      </c>
      <c r="L205" s="27" t="s">
        <v>611</v>
      </c>
      <c r="M205" s="46"/>
      <c r="N205" s="35"/>
      <c r="O205" s="35">
        <v>1</v>
      </c>
      <c r="P205" s="27" t="s">
        <v>611</v>
      </c>
      <c r="Q205" s="46"/>
      <c r="R205" s="35"/>
      <c r="S205" s="35">
        <v>1</v>
      </c>
      <c r="T205" s="27" t="s">
        <v>611</v>
      </c>
      <c r="U205" s="46"/>
      <c r="V205" s="35"/>
      <c r="W205" s="35">
        <v>1</v>
      </c>
      <c r="X205" s="27" t="s">
        <v>611</v>
      </c>
      <c r="Y205" s="46"/>
      <c r="Z205" s="35"/>
    </row>
    <row r="206" spans="1:26">
      <c r="A206" s="34" t="str">
        <f t="shared" si="27"/>
        <v>3300</v>
      </c>
      <c r="B206" s="34" t="str">
        <f t="shared" si="28"/>
        <v>3300-2</v>
      </c>
      <c r="C206" s="34" t="s">
        <v>2177</v>
      </c>
      <c r="D206" s="25" t="s">
        <v>2180</v>
      </c>
      <c r="E206" s="27" t="s">
        <v>2178</v>
      </c>
      <c r="F206" s="27" t="s">
        <v>2179</v>
      </c>
      <c r="G206" s="39">
        <v>1</v>
      </c>
      <c r="H206" s="35">
        <v>1</v>
      </c>
      <c r="I206" s="46"/>
      <c r="J206" s="8">
        <f t="shared" si="26"/>
        <v>0</v>
      </c>
      <c r="K206" s="35">
        <v>1</v>
      </c>
      <c r="L206" s="27" t="s">
        <v>2181</v>
      </c>
      <c r="M206" s="46"/>
      <c r="N206" s="35"/>
      <c r="O206" s="35"/>
      <c r="P206" s="27"/>
      <c r="Q206" s="46"/>
      <c r="R206" s="35"/>
      <c r="S206" s="35"/>
      <c r="T206" s="27"/>
      <c r="U206" s="46"/>
      <c r="V206" s="35"/>
      <c r="W206" s="35"/>
      <c r="X206" s="27"/>
      <c r="Y206" s="46"/>
      <c r="Z206" s="35"/>
    </row>
    <row r="207" spans="1:26">
      <c r="A207" s="34" t="str">
        <f t="shared" si="27"/>
        <v>3300</v>
      </c>
      <c r="B207" s="34" t="str">
        <f t="shared" si="28"/>
        <v>3300-2</v>
      </c>
      <c r="C207" s="34" t="s">
        <v>2182</v>
      </c>
      <c r="D207" s="25" t="s">
        <v>2185</v>
      </c>
      <c r="E207" s="27" t="s">
        <v>2183</v>
      </c>
      <c r="F207" s="27" t="s">
        <v>2184</v>
      </c>
      <c r="G207" s="39">
        <v>1</v>
      </c>
      <c r="H207" s="35">
        <v>12</v>
      </c>
      <c r="I207" s="46"/>
      <c r="J207" s="8">
        <f t="shared" si="26"/>
        <v>0</v>
      </c>
      <c r="K207" s="35">
        <v>3</v>
      </c>
      <c r="L207" s="27" t="s">
        <v>2186</v>
      </c>
      <c r="M207" s="46"/>
      <c r="N207" s="35"/>
      <c r="O207" s="35">
        <v>3</v>
      </c>
      <c r="P207" s="27" t="s">
        <v>2186</v>
      </c>
      <c r="Q207" s="46"/>
      <c r="R207" s="35"/>
      <c r="S207" s="35">
        <v>3</v>
      </c>
      <c r="T207" s="27" t="s">
        <v>2186</v>
      </c>
      <c r="U207" s="46"/>
      <c r="V207" s="35"/>
      <c r="W207" s="35">
        <v>3</v>
      </c>
      <c r="X207" s="27" t="s">
        <v>2186</v>
      </c>
      <c r="Y207" s="46"/>
      <c r="Z207" s="35"/>
    </row>
    <row r="208" spans="1:26">
      <c r="A208" s="34" t="str">
        <f t="shared" si="27"/>
        <v>3300</v>
      </c>
      <c r="B208" s="34" t="str">
        <f t="shared" si="28"/>
        <v>3300-2</v>
      </c>
      <c r="C208" s="34" t="s">
        <v>2187</v>
      </c>
      <c r="D208" s="25" t="s">
        <v>2190</v>
      </c>
      <c r="E208" s="27" t="s">
        <v>2188</v>
      </c>
      <c r="F208" s="27" t="s">
        <v>2189</v>
      </c>
      <c r="G208" s="39">
        <v>1</v>
      </c>
      <c r="H208" s="35">
        <v>12</v>
      </c>
      <c r="I208" s="46"/>
      <c r="J208" s="8">
        <f t="shared" si="26"/>
        <v>0</v>
      </c>
      <c r="K208" s="35">
        <v>3</v>
      </c>
      <c r="L208" s="27" t="s">
        <v>80</v>
      </c>
      <c r="M208" s="46"/>
      <c r="N208" s="35"/>
      <c r="O208" s="35">
        <v>3</v>
      </c>
      <c r="P208" s="27" t="s">
        <v>80</v>
      </c>
      <c r="Q208" s="46"/>
      <c r="R208" s="35"/>
      <c r="S208" s="35">
        <v>3</v>
      </c>
      <c r="T208" s="27" t="s">
        <v>80</v>
      </c>
      <c r="U208" s="46"/>
      <c r="V208" s="35"/>
      <c r="W208" s="35">
        <v>3</v>
      </c>
      <c r="X208" s="27" t="s">
        <v>80</v>
      </c>
      <c r="Y208" s="46"/>
      <c r="Z208" s="35"/>
    </row>
    <row r="209" spans="1:26" ht="22.5">
      <c r="A209" s="34" t="str">
        <f t="shared" si="27"/>
        <v>3300</v>
      </c>
      <c r="B209" s="34" t="str">
        <f t="shared" si="28"/>
        <v>3300-3</v>
      </c>
      <c r="C209" s="34" t="s">
        <v>2191</v>
      </c>
      <c r="D209" s="25" t="s">
        <v>2193</v>
      </c>
      <c r="E209" s="27" t="s">
        <v>2192</v>
      </c>
      <c r="F209" s="27" t="s">
        <v>664</v>
      </c>
      <c r="G209" s="39">
        <v>1</v>
      </c>
      <c r="H209" s="35">
        <v>12</v>
      </c>
      <c r="I209" s="46"/>
      <c r="J209" s="8">
        <f t="shared" si="26"/>
        <v>0</v>
      </c>
      <c r="K209" s="35">
        <v>3</v>
      </c>
      <c r="L209" s="27" t="s">
        <v>2194</v>
      </c>
      <c r="M209" s="46"/>
      <c r="N209" s="35"/>
      <c r="O209" s="35">
        <v>3</v>
      </c>
      <c r="P209" s="27" t="s">
        <v>2194</v>
      </c>
      <c r="Q209" s="46"/>
      <c r="R209" s="35"/>
      <c r="S209" s="35">
        <v>3</v>
      </c>
      <c r="T209" s="27" t="s">
        <v>2194</v>
      </c>
      <c r="U209" s="46"/>
      <c r="V209" s="35"/>
      <c r="W209" s="35">
        <v>3</v>
      </c>
      <c r="X209" s="27" t="s">
        <v>2194</v>
      </c>
      <c r="Y209" s="46"/>
      <c r="Z209" s="35"/>
    </row>
    <row r="210" spans="1:26">
      <c r="A210" s="34" t="str">
        <f t="shared" si="27"/>
        <v>3300</v>
      </c>
      <c r="B210" s="34" t="str">
        <f t="shared" si="28"/>
        <v>3300-3</v>
      </c>
      <c r="C210" s="34" t="s">
        <v>2195</v>
      </c>
      <c r="D210" s="25" t="s">
        <v>2198</v>
      </c>
      <c r="E210" s="27" t="s">
        <v>2196</v>
      </c>
      <c r="F210" s="27" t="s">
        <v>2197</v>
      </c>
      <c r="G210" s="39">
        <v>0.55000000000000004</v>
      </c>
      <c r="H210" s="35">
        <v>4</v>
      </c>
      <c r="I210" s="46">
        <v>114500000000</v>
      </c>
      <c r="J210" s="8">
        <f t="shared" si="26"/>
        <v>0</v>
      </c>
      <c r="K210" s="35">
        <v>1</v>
      </c>
      <c r="L210" s="27" t="s">
        <v>2199</v>
      </c>
      <c r="M210" s="46"/>
      <c r="N210" s="35" t="s">
        <v>2200</v>
      </c>
      <c r="O210" s="35">
        <v>1</v>
      </c>
      <c r="P210" s="27" t="s">
        <v>2199</v>
      </c>
      <c r="Q210" s="46"/>
      <c r="R210" s="35" t="s">
        <v>2200</v>
      </c>
      <c r="S210" s="35">
        <v>1</v>
      </c>
      <c r="T210" s="27" t="s">
        <v>2199</v>
      </c>
      <c r="U210" s="46"/>
      <c r="V210" s="35" t="s">
        <v>2200</v>
      </c>
      <c r="W210" s="35">
        <v>1</v>
      </c>
      <c r="X210" s="27" t="s">
        <v>2199</v>
      </c>
      <c r="Y210" s="46"/>
      <c r="Z210" s="35" t="s">
        <v>2200</v>
      </c>
    </row>
    <row r="211" spans="1:26">
      <c r="A211" s="34" t="str">
        <f t="shared" si="27"/>
        <v>3300</v>
      </c>
      <c r="B211" s="34" t="str">
        <f t="shared" si="28"/>
        <v>3300-3</v>
      </c>
      <c r="C211" s="34" t="s">
        <v>2195</v>
      </c>
      <c r="D211" s="25" t="s">
        <v>2202</v>
      </c>
      <c r="E211" s="27" t="s">
        <v>2201</v>
      </c>
      <c r="F211" s="27" t="s">
        <v>2197</v>
      </c>
      <c r="G211" s="39">
        <v>0.03</v>
      </c>
      <c r="H211" s="35">
        <v>4</v>
      </c>
      <c r="I211" s="46">
        <v>5247431091</v>
      </c>
      <c r="J211" s="8">
        <f t="shared" si="26"/>
        <v>0</v>
      </c>
      <c r="K211" s="35">
        <v>1</v>
      </c>
      <c r="L211" s="27" t="s">
        <v>2203</v>
      </c>
      <c r="M211" s="46"/>
      <c r="N211" s="35" t="s">
        <v>2204</v>
      </c>
      <c r="O211" s="35">
        <v>1</v>
      </c>
      <c r="P211" s="27" t="s">
        <v>2203</v>
      </c>
      <c r="Q211" s="46"/>
      <c r="R211" s="35" t="s">
        <v>2204</v>
      </c>
      <c r="S211" s="35">
        <v>1</v>
      </c>
      <c r="T211" s="27" t="s">
        <v>2203</v>
      </c>
      <c r="U211" s="46"/>
      <c r="V211" s="35" t="s">
        <v>2204</v>
      </c>
      <c r="W211" s="35">
        <v>1</v>
      </c>
      <c r="X211" s="27" t="s">
        <v>2203</v>
      </c>
      <c r="Y211" s="46"/>
      <c r="Z211" s="35" t="s">
        <v>2204</v>
      </c>
    </row>
    <row r="212" spans="1:26">
      <c r="A212" s="34" t="str">
        <f t="shared" si="27"/>
        <v>3300</v>
      </c>
      <c r="B212" s="34" t="str">
        <f t="shared" si="28"/>
        <v>3300-3</v>
      </c>
      <c r="C212" s="34" t="s">
        <v>2195</v>
      </c>
      <c r="D212" s="25" t="s">
        <v>2206</v>
      </c>
      <c r="E212" s="27" t="s">
        <v>2205</v>
      </c>
      <c r="F212" s="27" t="s">
        <v>2197</v>
      </c>
      <c r="G212" s="39">
        <v>0.05</v>
      </c>
      <c r="H212" s="35">
        <v>4</v>
      </c>
      <c r="I212" s="46">
        <v>10000000000</v>
      </c>
      <c r="J212" s="8">
        <f t="shared" si="26"/>
        <v>0</v>
      </c>
      <c r="K212" s="35">
        <v>1</v>
      </c>
      <c r="L212" s="27" t="s">
        <v>2199</v>
      </c>
      <c r="M212" s="46"/>
      <c r="N212" s="35" t="s">
        <v>2207</v>
      </c>
      <c r="O212" s="35">
        <v>1</v>
      </c>
      <c r="P212" s="27" t="s">
        <v>2199</v>
      </c>
      <c r="Q212" s="46"/>
      <c r="R212" s="35" t="s">
        <v>2207</v>
      </c>
      <c r="S212" s="35">
        <v>1</v>
      </c>
      <c r="T212" s="27" t="s">
        <v>2199</v>
      </c>
      <c r="U212" s="46"/>
      <c r="V212" s="35" t="s">
        <v>2207</v>
      </c>
      <c r="W212" s="35">
        <v>1</v>
      </c>
      <c r="X212" s="27" t="s">
        <v>2199</v>
      </c>
      <c r="Y212" s="46"/>
      <c r="Z212" s="35" t="s">
        <v>2207</v>
      </c>
    </row>
    <row r="213" spans="1:26">
      <c r="A213" s="34" t="str">
        <f t="shared" si="27"/>
        <v>3300</v>
      </c>
      <c r="B213" s="34" t="str">
        <f t="shared" si="28"/>
        <v>3300-3</v>
      </c>
      <c r="C213" s="34" t="s">
        <v>2195</v>
      </c>
      <c r="D213" s="25" t="s">
        <v>2209</v>
      </c>
      <c r="E213" s="27" t="s">
        <v>2208</v>
      </c>
      <c r="F213" s="27" t="s">
        <v>2197</v>
      </c>
      <c r="G213" s="39">
        <v>0.05</v>
      </c>
      <c r="H213" s="35">
        <v>4</v>
      </c>
      <c r="I213" s="46">
        <v>10000000000</v>
      </c>
      <c r="J213" s="8">
        <f t="shared" si="26"/>
        <v>0</v>
      </c>
      <c r="K213" s="35">
        <v>1</v>
      </c>
      <c r="L213" s="27" t="s">
        <v>2199</v>
      </c>
      <c r="M213" s="46"/>
      <c r="N213" s="35" t="s">
        <v>2210</v>
      </c>
      <c r="O213" s="35">
        <v>1</v>
      </c>
      <c r="P213" s="27" t="s">
        <v>2199</v>
      </c>
      <c r="Q213" s="46"/>
      <c r="R213" s="35" t="s">
        <v>2210</v>
      </c>
      <c r="S213" s="35">
        <v>1</v>
      </c>
      <c r="T213" s="27" t="s">
        <v>2199</v>
      </c>
      <c r="U213" s="46"/>
      <c r="V213" s="35" t="s">
        <v>2210</v>
      </c>
      <c r="W213" s="35">
        <v>1</v>
      </c>
      <c r="X213" s="27" t="s">
        <v>2199</v>
      </c>
      <c r="Y213" s="46"/>
      <c r="Z213" s="35" t="s">
        <v>2210</v>
      </c>
    </row>
    <row r="214" spans="1:26">
      <c r="A214" s="34" t="str">
        <f t="shared" si="27"/>
        <v>3300</v>
      </c>
      <c r="B214" s="34" t="str">
        <f t="shared" si="28"/>
        <v>3300-3</v>
      </c>
      <c r="C214" s="34" t="s">
        <v>2195</v>
      </c>
      <c r="D214" s="25" t="s">
        <v>2212</v>
      </c>
      <c r="E214" s="27" t="s">
        <v>2211</v>
      </c>
      <c r="F214" s="27" t="s">
        <v>2197</v>
      </c>
      <c r="G214" s="39">
        <v>0.12</v>
      </c>
      <c r="H214" s="35">
        <v>4</v>
      </c>
      <c r="I214" s="46">
        <v>25500000000</v>
      </c>
      <c r="J214" s="8">
        <f t="shared" si="26"/>
        <v>0</v>
      </c>
      <c r="K214" s="35">
        <v>1</v>
      </c>
      <c r="L214" s="27" t="s">
        <v>2199</v>
      </c>
      <c r="M214" s="46"/>
      <c r="N214" s="35" t="s">
        <v>2213</v>
      </c>
      <c r="O214" s="35">
        <v>1</v>
      </c>
      <c r="P214" s="27" t="s">
        <v>2199</v>
      </c>
      <c r="Q214" s="46"/>
      <c r="R214" s="35" t="s">
        <v>2213</v>
      </c>
      <c r="S214" s="35">
        <v>1</v>
      </c>
      <c r="T214" s="27" t="s">
        <v>2199</v>
      </c>
      <c r="U214" s="46"/>
      <c r="V214" s="35" t="s">
        <v>2213</v>
      </c>
      <c r="W214" s="35">
        <v>1</v>
      </c>
      <c r="X214" s="27" t="s">
        <v>2199</v>
      </c>
      <c r="Y214" s="46"/>
      <c r="Z214" s="35" t="s">
        <v>2213</v>
      </c>
    </row>
    <row r="215" spans="1:26" ht="22.5">
      <c r="A215" s="34" t="str">
        <f t="shared" si="27"/>
        <v>3300</v>
      </c>
      <c r="B215" s="34" t="str">
        <f t="shared" si="28"/>
        <v>3300-3</v>
      </c>
      <c r="C215" s="34" t="s">
        <v>2195</v>
      </c>
      <c r="D215" s="25" t="s">
        <v>2215</v>
      </c>
      <c r="E215" s="27" t="s">
        <v>2214</v>
      </c>
      <c r="F215" s="27" t="s">
        <v>2197</v>
      </c>
      <c r="G215" s="39">
        <v>0.02</v>
      </c>
      <c r="H215" s="35">
        <v>4</v>
      </c>
      <c r="I215" s="46">
        <v>4007000000</v>
      </c>
      <c r="J215" s="8">
        <f t="shared" si="26"/>
        <v>0</v>
      </c>
      <c r="K215" s="35">
        <v>1</v>
      </c>
      <c r="L215" s="27" t="s">
        <v>2199</v>
      </c>
      <c r="M215" s="46"/>
      <c r="N215" s="35" t="s">
        <v>2216</v>
      </c>
      <c r="O215" s="35">
        <v>1</v>
      </c>
      <c r="P215" s="27" t="s">
        <v>2199</v>
      </c>
      <c r="Q215" s="46"/>
      <c r="R215" s="35" t="s">
        <v>2216</v>
      </c>
      <c r="S215" s="35">
        <v>1</v>
      </c>
      <c r="T215" s="27" t="s">
        <v>2199</v>
      </c>
      <c r="U215" s="46"/>
      <c r="V215" s="35" t="s">
        <v>2216</v>
      </c>
      <c r="W215" s="35">
        <v>1</v>
      </c>
      <c r="X215" s="27" t="s">
        <v>2199</v>
      </c>
      <c r="Y215" s="46"/>
      <c r="Z215" s="35" t="s">
        <v>2216</v>
      </c>
    </row>
    <row r="216" spans="1:26">
      <c r="A216" s="34" t="str">
        <f t="shared" si="27"/>
        <v>3300</v>
      </c>
      <c r="B216" s="34" t="str">
        <f t="shared" si="28"/>
        <v>3300-3</v>
      </c>
      <c r="C216" s="34" t="s">
        <v>2195</v>
      </c>
      <c r="D216" s="25" t="s">
        <v>2218</v>
      </c>
      <c r="E216" s="27" t="s">
        <v>2217</v>
      </c>
      <c r="F216" s="27" t="s">
        <v>2197</v>
      </c>
      <c r="G216" s="39">
        <v>7.0000000000000007E-2</v>
      </c>
      <c r="H216" s="35">
        <v>4</v>
      </c>
      <c r="I216" s="46">
        <v>15000000000</v>
      </c>
      <c r="J216" s="8">
        <f t="shared" si="26"/>
        <v>0</v>
      </c>
      <c r="K216" s="35">
        <v>1</v>
      </c>
      <c r="L216" s="27" t="s">
        <v>2199</v>
      </c>
      <c r="M216" s="46"/>
      <c r="N216" s="35" t="s">
        <v>2219</v>
      </c>
      <c r="O216" s="35">
        <v>1</v>
      </c>
      <c r="P216" s="27" t="s">
        <v>2199</v>
      </c>
      <c r="Q216" s="46"/>
      <c r="R216" s="35" t="s">
        <v>2219</v>
      </c>
      <c r="S216" s="35">
        <v>1</v>
      </c>
      <c r="T216" s="27" t="s">
        <v>2199</v>
      </c>
      <c r="U216" s="46"/>
      <c r="V216" s="35" t="s">
        <v>2219</v>
      </c>
      <c r="W216" s="35">
        <v>1</v>
      </c>
      <c r="X216" s="27" t="s">
        <v>2199</v>
      </c>
      <c r="Y216" s="46"/>
      <c r="Z216" s="35" t="s">
        <v>2219</v>
      </c>
    </row>
    <row r="217" spans="1:26">
      <c r="A217" s="34" t="str">
        <f t="shared" si="27"/>
        <v>3300</v>
      </c>
      <c r="B217" s="34" t="str">
        <f t="shared" si="28"/>
        <v>3300-3</v>
      </c>
      <c r="C217" s="34" t="s">
        <v>2195</v>
      </c>
      <c r="D217" s="25" t="s">
        <v>2221</v>
      </c>
      <c r="E217" s="27" t="s">
        <v>2220</v>
      </c>
      <c r="F217" s="27" t="s">
        <v>2197</v>
      </c>
      <c r="G217" s="39">
        <v>0.02</v>
      </c>
      <c r="H217" s="35">
        <v>4</v>
      </c>
      <c r="I217" s="46">
        <v>3200000000</v>
      </c>
      <c r="J217" s="8">
        <f t="shared" si="26"/>
        <v>0</v>
      </c>
      <c r="K217" s="35">
        <v>1</v>
      </c>
      <c r="L217" s="27" t="s">
        <v>2199</v>
      </c>
      <c r="M217" s="46"/>
      <c r="N217" s="35" t="s">
        <v>2222</v>
      </c>
      <c r="O217" s="35">
        <v>1</v>
      </c>
      <c r="P217" s="27" t="s">
        <v>2199</v>
      </c>
      <c r="Q217" s="46"/>
      <c r="R217" s="35" t="s">
        <v>2222</v>
      </c>
      <c r="S217" s="35">
        <v>1</v>
      </c>
      <c r="T217" s="27" t="s">
        <v>2199</v>
      </c>
      <c r="U217" s="46"/>
      <c r="V217" s="35" t="s">
        <v>2222</v>
      </c>
      <c r="W217" s="35">
        <v>1</v>
      </c>
      <c r="X217" s="27" t="s">
        <v>2199</v>
      </c>
      <c r="Y217" s="46"/>
      <c r="Z217" s="35" t="s">
        <v>2222</v>
      </c>
    </row>
    <row r="218" spans="1:26" ht="22.5">
      <c r="A218" s="34" t="str">
        <f t="shared" si="27"/>
        <v>3300</v>
      </c>
      <c r="B218" s="34" t="str">
        <f t="shared" si="28"/>
        <v>3300-3</v>
      </c>
      <c r="C218" s="34" t="s">
        <v>2195</v>
      </c>
      <c r="D218" s="25" t="s">
        <v>2224</v>
      </c>
      <c r="E218" s="27" t="s">
        <v>2223</v>
      </c>
      <c r="F218" s="27" t="s">
        <v>2197</v>
      </c>
      <c r="G218" s="39">
        <v>0.1</v>
      </c>
      <c r="H218" s="35">
        <v>4</v>
      </c>
      <c r="I218" s="46">
        <v>20000000000</v>
      </c>
      <c r="J218" s="8">
        <f t="shared" si="26"/>
        <v>0</v>
      </c>
      <c r="K218" s="35">
        <v>1</v>
      </c>
      <c r="L218" s="27" t="s">
        <v>2199</v>
      </c>
      <c r="M218" s="46"/>
      <c r="N218" s="35" t="s">
        <v>2225</v>
      </c>
      <c r="O218" s="35">
        <v>1</v>
      </c>
      <c r="P218" s="27" t="s">
        <v>2199</v>
      </c>
      <c r="Q218" s="46"/>
      <c r="R218" s="35" t="s">
        <v>2225</v>
      </c>
      <c r="S218" s="35">
        <v>1</v>
      </c>
      <c r="T218" s="27" t="s">
        <v>2199</v>
      </c>
      <c r="U218" s="46"/>
      <c r="V218" s="35" t="s">
        <v>2225</v>
      </c>
      <c r="W218" s="35">
        <v>1</v>
      </c>
      <c r="X218" s="27" t="s">
        <v>2199</v>
      </c>
      <c r="Y218" s="46"/>
      <c r="Z218" s="35" t="s">
        <v>2225</v>
      </c>
    </row>
    <row r="219" spans="1:26" ht="22.5">
      <c r="A219" s="34" t="str">
        <f t="shared" si="27"/>
        <v>3300</v>
      </c>
      <c r="B219" s="34" t="str">
        <f t="shared" si="28"/>
        <v>3300-4</v>
      </c>
      <c r="C219" s="34" t="s">
        <v>2226</v>
      </c>
      <c r="D219" s="25" t="s">
        <v>2229</v>
      </c>
      <c r="E219" s="27" t="s">
        <v>2227</v>
      </c>
      <c r="F219" s="27" t="s">
        <v>2228</v>
      </c>
      <c r="G219" s="39">
        <v>1</v>
      </c>
      <c r="H219" s="35">
        <v>1</v>
      </c>
      <c r="I219" s="46"/>
      <c r="J219" s="8">
        <f t="shared" si="26"/>
        <v>0</v>
      </c>
      <c r="K219" s="35"/>
      <c r="L219" s="27"/>
      <c r="M219" s="46"/>
      <c r="N219" s="35"/>
      <c r="O219" s="35"/>
      <c r="P219" s="27"/>
      <c r="Q219" s="46"/>
      <c r="R219" s="35"/>
      <c r="S219" s="35">
        <v>1</v>
      </c>
      <c r="T219" s="27" t="s">
        <v>2230</v>
      </c>
      <c r="U219" s="46"/>
      <c r="V219" s="35"/>
      <c r="W219" s="35"/>
      <c r="X219" s="27"/>
      <c r="Y219" s="46"/>
      <c r="Z219" s="35"/>
    </row>
    <row r="220" spans="1:26" ht="22.5">
      <c r="A220" s="34" t="str">
        <f t="shared" si="27"/>
        <v>3300</v>
      </c>
      <c r="B220" s="34" t="str">
        <f t="shared" si="28"/>
        <v>3300-4</v>
      </c>
      <c r="C220" s="34" t="s">
        <v>2231</v>
      </c>
      <c r="D220" s="25" t="s">
        <v>2234</v>
      </c>
      <c r="E220" s="27" t="s">
        <v>2232</v>
      </c>
      <c r="F220" s="27" t="s">
        <v>2233</v>
      </c>
      <c r="G220" s="39">
        <v>1</v>
      </c>
      <c r="H220" s="35">
        <v>40</v>
      </c>
      <c r="I220" s="46"/>
      <c r="J220" s="8">
        <f t="shared" si="26"/>
        <v>0</v>
      </c>
      <c r="K220" s="35"/>
      <c r="L220" s="27"/>
      <c r="M220" s="46"/>
      <c r="N220" s="35"/>
      <c r="O220" s="35">
        <v>10</v>
      </c>
      <c r="P220" s="27" t="s">
        <v>2235</v>
      </c>
      <c r="Q220" s="46"/>
      <c r="R220" s="35"/>
      <c r="S220" s="35">
        <v>15</v>
      </c>
      <c r="T220" s="27" t="s">
        <v>2235</v>
      </c>
      <c r="U220" s="46"/>
      <c r="V220" s="35"/>
      <c r="W220" s="35">
        <v>15</v>
      </c>
      <c r="X220" s="27" t="s">
        <v>2235</v>
      </c>
      <c r="Y220" s="46"/>
      <c r="Z220" s="35"/>
    </row>
    <row r="221" spans="1:26" ht="22.5">
      <c r="A221" s="34" t="str">
        <f t="shared" si="27"/>
        <v>3300</v>
      </c>
      <c r="B221" s="34" t="str">
        <f t="shared" si="28"/>
        <v>3300-5</v>
      </c>
      <c r="C221" s="34" t="s">
        <v>2236</v>
      </c>
      <c r="D221" s="25" t="s">
        <v>2239</v>
      </c>
      <c r="E221" s="27" t="s">
        <v>2237</v>
      </c>
      <c r="F221" s="27" t="s">
        <v>2238</v>
      </c>
      <c r="G221" s="39">
        <v>1</v>
      </c>
      <c r="H221" s="35"/>
      <c r="I221" s="46"/>
      <c r="J221" s="8">
        <f t="shared" si="26"/>
        <v>0</v>
      </c>
      <c r="K221" s="35">
        <v>1</v>
      </c>
      <c r="L221" s="27" t="s">
        <v>2240</v>
      </c>
      <c r="M221" s="46"/>
      <c r="N221" s="35"/>
      <c r="O221" s="35"/>
      <c r="P221" s="27"/>
      <c r="Q221" s="46"/>
      <c r="R221" s="35"/>
      <c r="S221" s="35"/>
      <c r="T221" s="27"/>
      <c r="U221" s="46"/>
      <c r="V221" s="35"/>
      <c r="W221" s="35"/>
      <c r="X221" s="27"/>
      <c r="Y221" s="46"/>
      <c r="Z221" s="35"/>
    </row>
    <row r="222" spans="1:26" ht="56.25">
      <c r="A222" s="34" t="str">
        <f t="shared" si="27"/>
        <v>3300</v>
      </c>
      <c r="B222" s="34" t="str">
        <f t="shared" si="28"/>
        <v>3300-5</v>
      </c>
      <c r="C222" s="34" t="s">
        <v>2241</v>
      </c>
      <c r="D222" s="25" t="s">
        <v>2244</v>
      </c>
      <c r="E222" s="27" t="s">
        <v>2242</v>
      </c>
      <c r="F222" s="27" t="s">
        <v>2243</v>
      </c>
      <c r="G222" s="39">
        <v>1</v>
      </c>
      <c r="H222" s="35">
        <v>4</v>
      </c>
      <c r="I222" s="46"/>
      <c r="J222" s="8">
        <f t="shared" si="26"/>
        <v>0</v>
      </c>
      <c r="K222" s="35">
        <v>1</v>
      </c>
      <c r="L222" s="27" t="s">
        <v>2245</v>
      </c>
      <c r="M222" s="46"/>
      <c r="N222" s="35"/>
      <c r="O222" s="35">
        <v>1</v>
      </c>
      <c r="P222" s="27" t="s">
        <v>2245</v>
      </c>
      <c r="Q222" s="46"/>
      <c r="R222" s="35"/>
      <c r="S222" s="35">
        <v>1</v>
      </c>
      <c r="T222" s="27" t="s">
        <v>2245</v>
      </c>
      <c r="U222" s="46"/>
      <c r="V222" s="35"/>
      <c r="W222" s="35">
        <v>1</v>
      </c>
      <c r="X222" s="27" t="s">
        <v>2245</v>
      </c>
      <c r="Y222" s="46"/>
      <c r="Z222" s="35"/>
    </row>
    <row r="223" spans="1:26" ht="22.5">
      <c r="A223" s="34" t="str">
        <f t="shared" si="27"/>
        <v>3400</v>
      </c>
      <c r="B223" s="34" t="str">
        <f t="shared" si="28"/>
        <v>3400-1</v>
      </c>
      <c r="C223" s="34" t="s">
        <v>2252</v>
      </c>
      <c r="D223" s="25" t="s">
        <v>2253</v>
      </c>
      <c r="E223" s="27" t="s">
        <v>77</v>
      </c>
      <c r="F223" s="27" t="s">
        <v>76</v>
      </c>
      <c r="G223" s="39">
        <v>1</v>
      </c>
      <c r="H223" s="35">
        <v>0.99999999999999989</v>
      </c>
      <c r="I223" s="46"/>
      <c r="J223" s="8">
        <f t="shared" si="26"/>
        <v>0</v>
      </c>
      <c r="K223" s="35">
        <v>0.3</v>
      </c>
      <c r="L223" s="27" t="s">
        <v>81</v>
      </c>
      <c r="M223" s="46"/>
      <c r="N223" s="35"/>
      <c r="O223" s="35">
        <v>0.6</v>
      </c>
      <c r="P223" s="27" t="s">
        <v>81</v>
      </c>
      <c r="Q223" s="46"/>
      <c r="R223" s="35"/>
      <c r="S223" s="35">
        <v>0.1</v>
      </c>
      <c r="T223" s="27" t="s">
        <v>81</v>
      </c>
      <c r="U223" s="46"/>
      <c r="V223" s="35"/>
      <c r="W223" s="35"/>
      <c r="X223" s="27"/>
      <c r="Y223" s="46"/>
      <c r="Z223" s="35"/>
    </row>
    <row r="224" spans="1:26">
      <c r="A224" s="34" t="str">
        <f t="shared" si="27"/>
        <v>3400</v>
      </c>
      <c r="B224" s="34" t="str">
        <f t="shared" si="28"/>
        <v>3400-1</v>
      </c>
      <c r="C224" s="34" t="s">
        <v>2254</v>
      </c>
      <c r="D224" s="25" t="s">
        <v>2255</v>
      </c>
      <c r="E224" s="27" t="s">
        <v>78</v>
      </c>
      <c r="F224" s="27" t="s">
        <v>79</v>
      </c>
      <c r="G224" s="39">
        <v>1</v>
      </c>
      <c r="H224" s="35">
        <v>12</v>
      </c>
      <c r="I224" s="46"/>
      <c r="J224" s="8">
        <f t="shared" si="26"/>
        <v>0</v>
      </c>
      <c r="K224" s="35">
        <v>3</v>
      </c>
      <c r="L224" s="27" t="s">
        <v>80</v>
      </c>
      <c r="M224" s="46"/>
      <c r="N224" s="35"/>
      <c r="O224" s="35">
        <v>3</v>
      </c>
      <c r="P224" s="27" t="s">
        <v>80</v>
      </c>
      <c r="Q224" s="46"/>
      <c r="R224" s="35"/>
      <c r="S224" s="35">
        <v>3</v>
      </c>
      <c r="T224" s="27" t="s">
        <v>80</v>
      </c>
      <c r="U224" s="46"/>
      <c r="V224" s="35"/>
      <c r="W224" s="35">
        <v>3</v>
      </c>
      <c r="X224" s="27" t="s">
        <v>80</v>
      </c>
      <c r="Y224" s="46"/>
      <c r="Z224" s="35"/>
    </row>
    <row r="225" spans="1:26" ht="135">
      <c r="A225" s="34" t="str">
        <f t="shared" si="27"/>
        <v>3400</v>
      </c>
      <c r="B225" s="34" t="str">
        <f t="shared" si="28"/>
        <v>3400-2</v>
      </c>
      <c r="C225" s="34" t="s">
        <v>2256</v>
      </c>
      <c r="D225" s="25" t="s">
        <v>2259</v>
      </c>
      <c r="E225" s="27" t="s">
        <v>2257</v>
      </c>
      <c r="F225" s="27" t="s">
        <v>2258</v>
      </c>
      <c r="G225" s="39">
        <v>1</v>
      </c>
      <c r="H225" s="35">
        <v>4</v>
      </c>
      <c r="I225" s="46"/>
      <c r="J225" s="8">
        <f t="shared" si="26"/>
        <v>0</v>
      </c>
      <c r="K225" s="35">
        <v>1</v>
      </c>
      <c r="L225" s="27" t="s">
        <v>2260</v>
      </c>
      <c r="M225" s="46"/>
      <c r="N225" s="35"/>
      <c r="O225" s="35">
        <v>1</v>
      </c>
      <c r="P225" s="27" t="s">
        <v>2260</v>
      </c>
      <c r="Q225" s="46"/>
      <c r="R225" s="35"/>
      <c r="S225" s="35">
        <v>1</v>
      </c>
      <c r="T225" s="27" t="s">
        <v>2260</v>
      </c>
      <c r="U225" s="46"/>
      <c r="V225" s="35"/>
      <c r="W225" s="35">
        <v>1</v>
      </c>
      <c r="X225" s="27" t="s">
        <v>2260</v>
      </c>
      <c r="Y225" s="46"/>
      <c r="Z225" s="35"/>
    </row>
    <row r="226" spans="1:26" ht="45">
      <c r="A226" s="34" t="str">
        <f t="shared" si="27"/>
        <v>3400</v>
      </c>
      <c r="B226" s="34" t="str">
        <f t="shared" si="28"/>
        <v>3400-3</v>
      </c>
      <c r="C226" s="34" t="s">
        <v>2261</v>
      </c>
      <c r="D226" s="25" t="s">
        <v>2264</v>
      </c>
      <c r="E226" s="27" t="s">
        <v>2262</v>
      </c>
      <c r="F226" s="27" t="s">
        <v>2263</v>
      </c>
      <c r="G226" s="39">
        <v>1</v>
      </c>
      <c r="H226" s="35">
        <v>1</v>
      </c>
      <c r="I226" s="46">
        <v>847940891</v>
      </c>
      <c r="J226" s="8">
        <f t="shared" si="26"/>
        <v>847940891</v>
      </c>
      <c r="K226" s="35">
        <v>0.25</v>
      </c>
      <c r="L226" s="27" t="s">
        <v>2265</v>
      </c>
      <c r="M226" s="46">
        <v>252943046</v>
      </c>
      <c r="N226" s="35"/>
      <c r="O226" s="35">
        <v>0.25</v>
      </c>
      <c r="P226" s="27" t="s">
        <v>2266</v>
      </c>
      <c r="Q226" s="46">
        <v>216168867</v>
      </c>
      <c r="R226" s="35"/>
      <c r="S226" s="35">
        <v>0.25</v>
      </c>
      <c r="T226" s="27" t="s">
        <v>2267</v>
      </c>
      <c r="U226" s="46">
        <v>198399530</v>
      </c>
      <c r="V226" s="35"/>
      <c r="W226" s="35">
        <v>0.25</v>
      </c>
      <c r="X226" s="27" t="s">
        <v>2268</v>
      </c>
      <c r="Y226" s="46">
        <v>180429448</v>
      </c>
      <c r="Z226" s="35"/>
    </row>
    <row r="227" spans="1:26" ht="22.5">
      <c r="A227" s="34" t="str">
        <f t="shared" si="27"/>
        <v>4000</v>
      </c>
      <c r="B227" s="34" t="str">
        <f t="shared" si="28"/>
        <v>4000-1</v>
      </c>
      <c r="C227" s="34" t="s">
        <v>2301</v>
      </c>
      <c r="D227" s="25" t="s">
        <v>2302</v>
      </c>
      <c r="E227" s="27" t="s">
        <v>77</v>
      </c>
      <c r="F227" s="27" t="s">
        <v>76</v>
      </c>
      <c r="G227" s="39">
        <v>1</v>
      </c>
      <c r="H227" s="35">
        <v>4</v>
      </c>
      <c r="I227" s="46"/>
      <c r="J227" s="8">
        <f t="shared" si="26"/>
        <v>0</v>
      </c>
      <c r="K227" s="35">
        <v>1</v>
      </c>
      <c r="L227" s="27" t="s">
        <v>2303</v>
      </c>
      <c r="M227" s="46"/>
      <c r="N227" s="35"/>
      <c r="O227" s="35">
        <v>1</v>
      </c>
      <c r="P227" s="27" t="s">
        <v>2303</v>
      </c>
      <c r="Q227" s="46"/>
      <c r="R227" s="35"/>
      <c r="S227" s="35">
        <v>1</v>
      </c>
      <c r="T227" s="27" t="s">
        <v>2303</v>
      </c>
      <c r="U227" s="46"/>
      <c r="V227" s="35"/>
      <c r="W227" s="35">
        <v>1</v>
      </c>
      <c r="X227" s="27" t="s">
        <v>2303</v>
      </c>
      <c r="Y227" s="46"/>
      <c r="Z227" s="35"/>
    </row>
    <row r="228" spans="1:26" ht="22.5">
      <c r="A228" s="34" t="str">
        <f t="shared" si="27"/>
        <v>4000</v>
      </c>
      <c r="B228" s="34" t="str">
        <f t="shared" si="28"/>
        <v>4000-1</v>
      </c>
      <c r="C228" s="34" t="s">
        <v>2304</v>
      </c>
      <c r="D228" s="25" t="s">
        <v>2307</v>
      </c>
      <c r="E228" s="27" t="s">
        <v>2305</v>
      </c>
      <c r="F228" s="27" t="s">
        <v>2306</v>
      </c>
      <c r="G228" s="39">
        <v>1</v>
      </c>
      <c r="H228" s="35">
        <v>12</v>
      </c>
      <c r="I228" s="46"/>
      <c r="J228" s="8">
        <f t="shared" si="26"/>
        <v>0</v>
      </c>
      <c r="K228" s="35">
        <v>3</v>
      </c>
      <c r="L228" s="27" t="s">
        <v>80</v>
      </c>
      <c r="M228" s="46"/>
      <c r="N228" s="35"/>
      <c r="O228" s="35">
        <v>3</v>
      </c>
      <c r="P228" s="27" t="s">
        <v>2308</v>
      </c>
      <c r="Q228" s="46"/>
      <c r="R228" s="35"/>
      <c r="S228" s="35">
        <v>3</v>
      </c>
      <c r="T228" s="27" t="s">
        <v>80</v>
      </c>
      <c r="U228" s="46"/>
      <c r="V228" s="35"/>
      <c r="W228" s="35">
        <v>3</v>
      </c>
      <c r="X228" s="27" t="s">
        <v>80</v>
      </c>
      <c r="Y228" s="46"/>
      <c r="Z228" s="35"/>
    </row>
    <row r="229" spans="1:26" ht="45">
      <c r="A229" s="34" t="str">
        <f t="shared" si="27"/>
        <v>4000</v>
      </c>
      <c r="B229" s="34" t="str">
        <f t="shared" si="28"/>
        <v>4000-2</v>
      </c>
      <c r="C229" s="34" t="s">
        <v>2309</v>
      </c>
      <c r="D229" s="25" t="s">
        <v>2312</v>
      </c>
      <c r="E229" s="27" t="s">
        <v>2310</v>
      </c>
      <c r="F229" s="27" t="s">
        <v>2311</v>
      </c>
      <c r="G229" s="39">
        <v>0.5</v>
      </c>
      <c r="H229" s="35">
        <v>4</v>
      </c>
      <c r="I229" s="46">
        <v>220000000</v>
      </c>
      <c r="J229" s="8">
        <f t="shared" si="26"/>
        <v>220000000</v>
      </c>
      <c r="K229" s="35">
        <v>1</v>
      </c>
      <c r="L229" s="27" t="s">
        <v>2313</v>
      </c>
      <c r="M229" s="46"/>
      <c r="N229" s="35"/>
      <c r="O229" s="35">
        <v>1</v>
      </c>
      <c r="P229" s="27" t="s">
        <v>2314</v>
      </c>
      <c r="Q229" s="46">
        <v>110000000</v>
      </c>
      <c r="R229" s="35"/>
      <c r="S229" s="35">
        <v>1</v>
      </c>
      <c r="T229" s="27" t="s">
        <v>2315</v>
      </c>
      <c r="U229" s="46">
        <v>60000000</v>
      </c>
      <c r="V229" s="35"/>
      <c r="W229" s="35">
        <v>1</v>
      </c>
      <c r="X229" s="27" t="s">
        <v>2316</v>
      </c>
      <c r="Y229" s="46">
        <v>50000000</v>
      </c>
      <c r="Z229" s="35"/>
    </row>
    <row r="230" spans="1:26" ht="56.25">
      <c r="A230" s="34" t="str">
        <f t="shared" si="27"/>
        <v>4000</v>
      </c>
      <c r="B230" s="34" t="str">
        <f t="shared" si="28"/>
        <v>4000-2</v>
      </c>
      <c r="C230" s="34" t="s">
        <v>2309</v>
      </c>
      <c r="D230" s="25" t="s">
        <v>2319</v>
      </c>
      <c r="E230" s="27" t="s">
        <v>2317</v>
      </c>
      <c r="F230" s="27" t="s">
        <v>2318</v>
      </c>
      <c r="G230" s="39">
        <v>0.5</v>
      </c>
      <c r="H230" s="35">
        <v>4</v>
      </c>
      <c r="I230" s="46">
        <v>60000000</v>
      </c>
      <c r="J230" s="8">
        <f t="shared" si="26"/>
        <v>60000000</v>
      </c>
      <c r="K230" s="35">
        <v>1</v>
      </c>
      <c r="L230" s="27" t="s">
        <v>2320</v>
      </c>
      <c r="M230" s="46"/>
      <c r="N230" s="35"/>
      <c r="O230" s="35">
        <v>1</v>
      </c>
      <c r="P230" s="27" t="s">
        <v>2321</v>
      </c>
      <c r="Q230" s="46">
        <v>60000000</v>
      </c>
      <c r="R230" s="35"/>
      <c r="S230" s="35">
        <v>1</v>
      </c>
      <c r="T230" s="27" t="s">
        <v>2321</v>
      </c>
      <c r="U230" s="46"/>
      <c r="V230" s="35"/>
      <c r="W230" s="35">
        <v>1</v>
      </c>
      <c r="X230" s="27" t="s">
        <v>2321</v>
      </c>
      <c r="Y230" s="46"/>
      <c r="Z230" s="35"/>
    </row>
    <row r="231" spans="1:26" ht="56.25">
      <c r="A231" s="34" t="str">
        <f t="shared" si="27"/>
        <v>4000</v>
      </c>
      <c r="B231" s="34" t="str">
        <f t="shared" si="28"/>
        <v>4000-2</v>
      </c>
      <c r="C231" s="34" t="s">
        <v>2322</v>
      </c>
      <c r="D231" s="25" t="s">
        <v>2325</v>
      </c>
      <c r="E231" s="27" t="s">
        <v>2323</v>
      </c>
      <c r="F231" s="27" t="s">
        <v>2324</v>
      </c>
      <c r="G231" s="39">
        <v>1</v>
      </c>
      <c r="H231" s="35">
        <v>4</v>
      </c>
      <c r="I231" s="46">
        <v>70000000</v>
      </c>
      <c r="J231" s="8">
        <f t="shared" si="26"/>
        <v>70000000</v>
      </c>
      <c r="K231" s="35">
        <v>1</v>
      </c>
      <c r="L231" s="27" t="s">
        <v>2326</v>
      </c>
      <c r="M231" s="46"/>
      <c r="N231" s="35"/>
      <c r="O231" s="35">
        <v>1</v>
      </c>
      <c r="P231" s="27" t="s">
        <v>2327</v>
      </c>
      <c r="Q231" s="46">
        <v>70000000</v>
      </c>
      <c r="R231" s="35"/>
      <c r="S231" s="35">
        <v>1</v>
      </c>
      <c r="T231" s="27" t="s">
        <v>2328</v>
      </c>
      <c r="U231" s="46"/>
      <c r="V231" s="35"/>
      <c r="W231" s="35">
        <v>1</v>
      </c>
      <c r="X231" s="27" t="s">
        <v>2329</v>
      </c>
      <c r="Y231" s="46"/>
      <c r="Z231" s="35"/>
    </row>
    <row r="232" spans="1:26" ht="56.25">
      <c r="A232" s="34" t="str">
        <f t="shared" si="27"/>
        <v>4000</v>
      </c>
      <c r="B232" s="34" t="str">
        <f t="shared" si="28"/>
        <v>4000-2</v>
      </c>
      <c r="C232" s="34" t="s">
        <v>2330</v>
      </c>
      <c r="D232" s="25" t="s">
        <v>2333</v>
      </c>
      <c r="E232" s="27" t="s">
        <v>2331</v>
      </c>
      <c r="F232" s="27" t="s">
        <v>2332</v>
      </c>
      <c r="G232" s="39">
        <v>1</v>
      </c>
      <c r="H232" s="35">
        <v>6</v>
      </c>
      <c r="I232" s="46">
        <v>2000000000</v>
      </c>
      <c r="J232" s="8">
        <f t="shared" si="26"/>
        <v>2000000000</v>
      </c>
      <c r="K232" s="35">
        <v>6</v>
      </c>
      <c r="L232" s="27" t="s">
        <v>2334</v>
      </c>
      <c r="M232" s="46">
        <v>500000000</v>
      </c>
      <c r="N232" s="35"/>
      <c r="O232" s="35"/>
      <c r="P232" s="27" t="s">
        <v>2335</v>
      </c>
      <c r="Q232" s="46">
        <v>500000000</v>
      </c>
      <c r="R232" s="35"/>
      <c r="S232" s="35"/>
      <c r="T232" s="27" t="s">
        <v>2336</v>
      </c>
      <c r="U232" s="46">
        <v>500000000</v>
      </c>
      <c r="V232" s="35"/>
      <c r="W232" s="35"/>
      <c r="X232" s="27" t="s">
        <v>2336</v>
      </c>
      <c r="Y232" s="46">
        <v>500000000</v>
      </c>
      <c r="Z232" s="35"/>
    </row>
    <row r="233" spans="1:26" ht="22.5">
      <c r="A233" s="34" t="str">
        <f t="shared" si="27"/>
        <v>4000</v>
      </c>
      <c r="B233" s="34" t="str">
        <f t="shared" si="28"/>
        <v>4000-2</v>
      </c>
      <c r="C233" s="34" t="s">
        <v>2337</v>
      </c>
      <c r="D233" s="25" t="s">
        <v>2340</v>
      </c>
      <c r="E233" s="27" t="s">
        <v>2338</v>
      </c>
      <c r="F233" s="27" t="s">
        <v>2339</v>
      </c>
      <c r="G233" s="39">
        <v>1</v>
      </c>
      <c r="H233" s="35">
        <v>1</v>
      </c>
      <c r="I233" s="46"/>
      <c r="J233" s="8">
        <f t="shared" si="26"/>
        <v>0</v>
      </c>
      <c r="K233" s="35">
        <v>0.25</v>
      </c>
      <c r="L233" s="27" t="s">
        <v>2341</v>
      </c>
      <c r="M233" s="46"/>
      <c r="N233" s="35"/>
      <c r="O233" s="35">
        <v>0.25</v>
      </c>
      <c r="P233" s="27" t="s">
        <v>2342</v>
      </c>
      <c r="Q233" s="46"/>
      <c r="R233" s="35"/>
      <c r="S233" s="35">
        <v>0.25</v>
      </c>
      <c r="T233" s="27" t="s">
        <v>2342</v>
      </c>
      <c r="U233" s="46"/>
      <c r="V233" s="35"/>
      <c r="W233" s="35">
        <v>0.25</v>
      </c>
      <c r="X233" s="27" t="s">
        <v>2342</v>
      </c>
      <c r="Y233" s="46"/>
      <c r="Z233" s="35"/>
    </row>
    <row r="234" spans="1:26" ht="33.75">
      <c r="A234" s="34" t="str">
        <f t="shared" si="27"/>
        <v>4000</v>
      </c>
      <c r="B234" s="34" t="str">
        <f t="shared" si="28"/>
        <v>4000-2</v>
      </c>
      <c r="C234" s="34" t="s">
        <v>2343</v>
      </c>
      <c r="D234" s="25" t="s">
        <v>2346</v>
      </c>
      <c r="E234" s="27" t="s">
        <v>2344</v>
      </c>
      <c r="F234" s="27" t="s">
        <v>2345</v>
      </c>
      <c r="G234" s="39">
        <v>0.5</v>
      </c>
      <c r="H234" s="35">
        <v>4</v>
      </c>
      <c r="I234" s="46"/>
      <c r="J234" s="8">
        <f t="shared" si="26"/>
        <v>0</v>
      </c>
      <c r="K234" s="35">
        <v>1</v>
      </c>
      <c r="L234" s="27" t="s">
        <v>2347</v>
      </c>
      <c r="M234" s="46"/>
      <c r="N234" s="35"/>
      <c r="O234" s="35">
        <v>1</v>
      </c>
      <c r="P234" s="27" t="s">
        <v>2348</v>
      </c>
      <c r="Q234" s="46"/>
      <c r="R234" s="35"/>
      <c r="S234" s="35">
        <v>1</v>
      </c>
      <c r="T234" s="27" t="s">
        <v>2349</v>
      </c>
      <c r="U234" s="46"/>
      <c r="V234" s="35"/>
      <c r="W234" s="35">
        <v>1</v>
      </c>
      <c r="X234" s="27" t="s">
        <v>2350</v>
      </c>
      <c r="Y234" s="46"/>
      <c r="Z234" s="35"/>
    </row>
    <row r="235" spans="1:26" ht="33.75">
      <c r="A235" s="34" t="str">
        <f t="shared" si="27"/>
        <v>4000</v>
      </c>
      <c r="B235" s="34" t="str">
        <f t="shared" si="28"/>
        <v>4000-2</v>
      </c>
      <c r="C235" s="34" t="s">
        <v>2343</v>
      </c>
      <c r="D235" s="25" t="s">
        <v>2353</v>
      </c>
      <c r="E235" s="27" t="s">
        <v>2351</v>
      </c>
      <c r="F235" s="27" t="s">
        <v>2352</v>
      </c>
      <c r="G235" s="39">
        <v>0.5</v>
      </c>
      <c r="H235" s="35">
        <v>4</v>
      </c>
      <c r="I235" s="46"/>
      <c r="J235" s="8">
        <f t="shared" si="26"/>
        <v>0</v>
      </c>
      <c r="K235" s="35">
        <v>1</v>
      </c>
      <c r="L235" s="27" t="s">
        <v>2354</v>
      </c>
      <c r="M235" s="46"/>
      <c r="N235" s="35"/>
      <c r="O235" s="35">
        <v>1</v>
      </c>
      <c r="P235" s="27" t="s">
        <v>2354</v>
      </c>
      <c r="Q235" s="46"/>
      <c r="R235" s="35"/>
      <c r="S235" s="35">
        <v>1</v>
      </c>
      <c r="T235" s="27" t="s">
        <v>2354</v>
      </c>
      <c r="U235" s="46"/>
      <c r="V235" s="35"/>
      <c r="W235" s="35">
        <v>1</v>
      </c>
      <c r="X235" s="27" t="s">
        <v>2354</v>
      </c>
      <c r="Y235" s="46"/>
      <c r="Z235" s="35"/>
    </row>
    <row r="236" spans="1:26" ht="56.25">
      <c r="A236" s="34" t="str">
        <f t="shared" si="27"/>
        <v>4000</v>
      </c>
      <c r="B236" s="34" t="str">
        <f t="shared" si="28"/>
        <v>4000-3</v>
      </c>
      <c r="C236" s="34" t="s">
        <v>2355</v>
      </c>
      <c r="D236" s="25" t="s">
        <v>2358</v>
      </c>
      <c r="E236" s="27" t="s">
        <v>2356</v>
      </c>
      <c r="F236" s="27" t="s">
        <v>2357</v>
      </c>
      <c r="G236" s="39">
        <v>1</v>
      </c>
      <c r="H236" s="35">
        <v>4</v>
      </c>
      <c r="I236" s="46">
        <v>500000000</v>
      </c>
      <c r="J236" s="8">
        <f t="shared" si="26"/>
        <v>500000000</v>
      </c>
      <c r="K236" s="35">
        <v>1</v>
      </c>
      <c r="L236" s="27" t="s">
        <v>2359</v>
      </c>
      <c r="M236" s="46"/>
      <c r="N236" s="35"/>
      <c r="O236" s="35">
        <v>1</v>
      </c>
      <c r="P236" s="27" t="s">
        <v>2360</v>
      </c>
      <c r="Q236" s="46">
        <v>440000000</v>
      </c>
      <c r="R236" s="35"/>
      <c r="S236" s="35">
        <v>1</v>
      </c>
      <c r="T236" s="27" t="s">
        <v>2361</v>
      </c>
      <c r="U236" s="46">
        <v>60000000</v>
      </c>
      <c r="V236" s="35"/>
      <c r="W236" s="35">
        <v>1</v>
      </c>
      <c r="X236" s="27" t="s">
        <v>2361</v>
      </c>
      <c r="Y236" s="46"/>
      <c r="Z236" s="35"/>
    </row>
    <row r="237" spans="1:26" ht="56.25">
      <c r="A237" s="34" t="str">
        <f t="shared" si="27"/>
        <v>4000</v>
      </c>
      <c r="B237" s="34" t="str">
        <f t="shared" si="28"/>
        <v>4000-3</v>
      </c>
      <c r="C237" s="34" t="s">
        <v>2362</v>
      </c>
      <c r="D237" s="25" t="s">
        <v>2365</v>
      </c>
      <c r="E237" s="27" t="s">
        <v>2363</v>
      </c>
      <c r="F237" s="27" t="s">
        <v>2364</v>
      </c>
      <c r="G237" s="39">
        <v>1</v>
      </c>
      <c r="H237" s="35">
        <v>4</v>
      </c>
      <c r="I237" s="46"/>
      <c r="J237" s="8">
        <f t="shared" si="26"/>
        <v>0</v>
      </c>
      <c r="K237" s="35">
        <v>1</v>
      </c>
      <c r="L237" s="27" t="s">
        <v>2366</v>
      </c>
      <c r="M237" s="46"/>
      <c r="N237" s="35"/>
      <c r="O237" s="35">
        <v>1</v>
      </c>
      <c r="P237" s="27" t="s">
        <v>2366</v>
      </c>
      <c r="Q237" s="46"/>
      <c r="R237" s="35"/>
      <c r="S237" s="35">
        <v>1</v>
      </c>
      <c r="T237" s="27" t="s">
        <v>2366</v>
      </c>
      <c r="U237" s="46"/>
      <c r="V237" s="35"/>
      <c r="W237" s="35">
        <v>1</v>
      </c>
      <c r="X237" s="27" t="s">
        <v>2366</v>
      </c>
      <c r="Y237" s="46"/>
      <c r="Z237" s="35"/>
    </row>
    <row r="238" spans="1:26" ht="45">
      <c r="A238" s="34" t="str">
        <f t="shared" si="27"/>
        <v>4000</v>
      </c>
      <c r="B238" s="34" t="str">
        <f t="shared" si="28"/>
        <v>4000-3</v>
      </c>
      <c r="C238" s="34" t="s">
        <v>2367</v>
      </c>
      <c r="D238" s="25" t="s">
        <v>2370</v>
      </c>
      <c r="E238" s="27" t="s">
        <v>2368</v>
      </c>
      <c r="F238" s="27" t="s">
        <v>2369</v>
      </c>
      <c r="G238" s="39">
        <v>1</v>
      </c>
      <c r="H238" s="35">
        <v>2</v>
      </c>
      <c r="I238" s="46"/>
      <c r="J238" s="8">
        <f t="shared" si="26"/>
        <v>0</v>
      </c>
      <c r="K238" s="35">
        <v>1</v>
      </c>
      <c r="L238" s="27" t="s">
        <v>2371</v>
      </c>
      <c r="M238" s="46"/>
      <c r="N238" s="35"/>
      <c r="O238" s="35">
        <v>1</v>
      </c>
      <c r="P238" s="27" t="s">
        <v>2372</v>
      </c>
      <c r="Q238" s="46"/>
      <c r="R238" s="35"/>
      <c r="S238" s="35"/>
      <c r="T238" s="27" t="s">
        <v>2373</v>
      </c>
      <c r="U238" s="46"/>
      <c r="V238" s="35"/>
      <c r="W238" s="35"/>
      <c r="X238" s="27" t="s">
        <v>2373</v>
      </c>
      <c r="Y238" s="46"/>
      <c r="Z238" s="35"/>
    </row>
    <row r="239" spans="1:26" ht="56.25">
      <c r="A239" s="34" t="str">
        <f t="shared" si="27"/>
        <v>4000</v>
      </c>
      <c r="B239" s="34" t="str">
        <f t="shared" si="28"/>
        <v>4000-3</v>
      </c>
      <c r="C239" s="34" t="s">
        <v>2374</v>
      </c>
      <c r="D239" s="25" t="s">
        <v>2377</v>
      </c>
      <c r="E239" s="27" t="s">
        <v>2375</v>
      </c>
      <c r="F239" s="27" t="s">
        <v>2376</v>
      </c>
      <c r="G239" s="39">
        <v>1</v>
      </c>
      <c r="H239" s="35">
        <v>4</v>
      </c>
      <c r="I239" s="46"/>
      <c r="J239" s="8">
        <f t="shared" si="26"/>
        <v>0</v>
      </c>
      <c r="K239" s="35">
        <v>1</v>
      </c>
      <c r="L239" s="27" t="s">
        <v>2378</v>
      </c>
      <c r="M239" s="46"/>
      <c r="N239" s="35"/>
      <c r="O239" s="35">
        <v>1</v>
      </c>
      <c r="P239" s="27" t="s">
        <v>2379</v>
      </c>
      <c r="Q239" s="46"/>
      <c r="R239" s="35"/>
      <c r="S239" s="35">
        <v>1</v>
      </c>
      <c r="T239" s="27" t="s">
        <v>2380</v>
      </c>
      <c r="U239" s="46"/>
      <c r="V239" s="35"/>
      <c r="W239" s="35">
        <v>1</v>
      </c>
      <c r="X239" s="27" t="s">
        <v>2380</v>
      </c>
      <c r="Y239" s="46"/>
      <c r="Z239" s="35"/>
    </row>
    <row r="240" spans="1:26" ht="45">
      <c r="A240" s="34" t="str">
        <f t="shared" si="27"/>
        <v>4000</v>
      </c>
      <c r="B240" s="34" t="str">
        <f t="shared" si="28"/>
        <v>4000-3</v>
      </c>
      <c r="C240" s="34" t="s">
        <v>2381</v>
      </c>
      <c r="D240" s="25" t="s">
        <v>2384</v>
      </c>
      <c r="E240" s="27" t="s">
        <v>2382</v>
      </c>
      <c r="F240" s="27" t="s">
        <v>2383</v>
      </c>
      <c r="G240" s="39">
        <v>1</v>
      </c>
      <c r="H240" s="35">
        <v>4</v>
      </c>
      <c r="I240" s="46"/>
      <c r="J240" s="8">
        <f t="shared" si="26"/>
        <v>0</v>
      </c>
      <c r="K240" s="35">
        <v>1</v>
      </c>
      <c r="L240" s="27" t="s">
        <v>2385</v>
      </c>
      <c r="M240" s="46"/>
      <c r="N240" s="35"/>
      <c r="O240" s="35">
        <v>1</v>
      </c>
      <c r="P240" s="27" t="s">
        <v>2386</v>
      </c>
      <c r="Q240" s="46"/>
      <c r="R240" s="35"/>
      <c r="S240" s="35">
        <v>1</v>
      </c>
      <c r="T240" s="27" t="s">
        <v>2387</v>
      </c>
      <c r="U240" s="46"/>
      <c r="V240" s="35"/>
      <c r="W240" s="35">
        <v>1</v>
      </c>
      <c r="X240" s="27" t="s">
        <v>2387</v>
      </c>
      <c r="Y240" s="46"/>
      <c r="Z240" s="35"/>
    </row>
    <row r="241" spans="1:26" ht="33.75">
      <c r="A241" s="34" t="str">
        <f t="shared" si="27"/>
        <v>4000</v>
      </c>
      <c r="B241" s="34" t="str">
        <f t="shared" si="28"/>
        <v>4000-4</v>
      </c>
      <c r="C241" s="34" t="s">
        <v>2388</v>
      </c>
      <c r="D241" s="25" t="s">
        <v>2391</v>
      </c>
      <c r="E241" s="27" t="s">
        <v>2389</v>
      </c>
      <c r="F241" s="27" t="s">
        <v>2390</v>
      </c>
      <c r="G241" s="39">
        <v>1</v>
      </c>
      <c r="H241" s="35">
        <v>1</v>
      </c>
      <c r="I241" s="46"/>
      <c r="J241" s="8">
        <f t="shared" si="26"/>
        <v>0</v>
      </c>
      <c r="K241" s="35"/>
      <c r="L241" s="27"/>
      <c r="M241" s="46"/>
      <c r="N241" s="35"/>
      <c r="O241" s="35">
        <v>0.7</v>
      </c>
      <c r="P241" s="27" t="s">
        <v>2392</v>
      </c>
      <c r="Q241" s="46"/>
      <c r="R241" s="35"/>
      <c r="S241" s="35"/>
      <c r="T241" s="27"/>
      <c r="U241" s="46"/>
      <c r="V241" s="35"/>
      <c r="W241" s="35">
        <v>0.3</v>
      </c>
      <c r="X241" s="27" t="s">
        <v>2393</v>
      </c>
      <c r="Y241" s="46"/>
      <c r="Z241" s="35"/>
    </row>
    <row r="242" spans="1:26" ht="22.5">
      <c r="A242" s="34" t="str">
        <f t="shared" si="27"/>
        <v>4000</v>
      </c>
      <c r="B242" s="34" t="str">
        <f t="shared" si="28"/>
        <v>4000-4</v>
      </c>
      <c r="C242" s="34" t="s">
        <v>2394</v>
      </c>
      <c r="D242" s="25" t="s">
        <v>2397</v>
      </c>
      <c r="E242" s="27" t="s">
        <v>2395</v>
      </c>
      <c r="F242" s="27" t="s">
        <v>2396</v>
      </c>
      <c r="G242" s="39">
        <v>1</v>
      </c>
      <c r="H242" s="35" t="s">
        <v>156</v>
      </c>
      <c r="I242" s="46"/>
      <c r="J242" s="8">
        <f t="shared" si="26"/>
        <v>0</v>
      </c>
      <c r="K242" s="35"/>
      <c r="L242" s="27"/>
      <c r="M242" s="46"/>
      <c r="N242" s="35"/>
      <c r="O242" s="35"/>
      <c r="P242" s="27" t="s">
        <v>2398</v>
      </c>
      <c r="Q242" s="46"/>
      <c r="R242" s="35"/>
      <c r="S242" s="35"/>
      <c r="T242" s="27" t="s">
        <v>2399</v>
      </c>
      <c r="U242" s="46"/>
      <c r="V242" s="35"/>
      <c r="W242" s="35"/>
      <c r="X242" s="27" t="s">
        <v>2400</v>
      </c>
      <c r="Y242" s="46"/>
      <c r="Z242" s="35"/>
    </row>
    <row r="243" spans="1:26" ht="78.75">
      <c r="A243" s="34" t="str">
        <f t="shared" si="27"/>
        <v>4000</v>
      </c>
      <c r="B243" s="34" t="str">
        <f t="shared" si="28"/>
        <v>4000-4</v>
      </c>
      <c r="C243" s="34" t="s">
        <v>2401</v>
      </c>
      <c r="D243" s="25" t="s">
        <v>2404</v>
      </c>
      <c r="E243" s="27" t="s">
        <v>2402</v>
      </c>
      <c r="F243" s="27" t="s">
        <v>2403</v>
      </c>
      <c r="G243" s="39">
        <v>1</v>
      </c>
      <c r="H243" s="35">
        <v>1</v>
      </c>
      <c r="I243" s="46">
        <v>1500000000</v>
      </c>
      <c r="J243" s="8">
        <f t="shared" si="26"/>
        <v>1500000000</v>
      </c>
      <c r="K243" s="35"/>
      <c r="L243" s="27" t="s">
        <v>2405</v>
      </c>
      <c r="M243" s="46"/>
      <c r="N243" s="35"/>
      <c r="O243" s="35"/>
      <c r="P243" s="27" t="s">
        <v>2405</v>
      </c>
      <c r="Q243" s="46"/>
      <c r="R243" s="35"/>
      <c r="S243" s="35"/>
      <c r="T243" s="27" t="s">
        <v>2405</v>
      </c>
      <c r="U243" s="46"/>
      <c r="V243" s="35"/>
      <c r="W243" s="35">
        <v>1</v>
      </c>
      <c r="X243" s="27" t="s">
        <v>2406</v>
      </c>
      <c r="Y243" s="46">
        <v>1500000000</v>
      </c>
      <c r="Z243" s="35"/>
    </row>
    <row r="244" spans="1:26" ht="45">
      <c r="A244" s="34" t="str">
        <f t="shared" si="27"/>
        <v>4000</v>
      </c>
      <c r="B244" s="34" t="str">
        <f t="shared" si="28"/>
        <v>4000-4</v>
      </c>
      <c r="C244" s="34" t="s">
        <v>2407</v>
      </c>
      <c r="D244" s="25" t="s">
        <v>2410</v>
      </c>
      <c r="E244" s="27" t="s">
        <v>2408</v>
      </c>
      <c r="F244" s="27" t="s">
        <v>2409</v>
      </c>
      <c r="G244" s="39">
        <v>1</v>
      </c>
      <c r="H244" s="35">
        <v>1</v>
      </c>
      <c r="I244" s="46">
        <v>1000000000</v>
      </c>
      <c r="J244" s="8">
        <f t="shared" si="26"/>
        <v>1000000000</v>
      </c>
      <c r="K244" s="35"/>
      <c r="L244" s="27" t="s">
        <v>2411</v>
      </c>
      <c r="M244" s="46"/>
      <c r="N244" s="35"/>
      <c r="O244" s="35"/>
      <c r="P244" s="27" t="s">
        <v>2412</v>
      </c>
      <c r="Q244" s="46"/>
      <c r="R244" s="35"/>
      <c r="S244" s="35"/>
      <c r="T244" s="27" t="s">
        <v>2413</v>
      </c>
      <c r="U244" s="46">
        <v>500000000</v>
      </c>
      <c r="V244" s="35"/>
      <c r="W244" s="35">
        <v>1</v>
      </c>
      <c r="X244" s="27" t="s">
        <v>2413</v>
      </c>
      <c r="Y244" s="46">
        <v>500000000</v>
      </c>
      <c r="Z244" s="35"/>
    </row>
    <row r="245" spans="1:26" ht="45">
      <c r="A245" s="34" t="str">
        <f t="shared" si="27"/>
        <v>4000</v>
      </c>
      <c r="B245" s="34" t="str">
        <f t="shared" si="28"/>
        <v>4000-4</v>
      </c>
      <c r="C245" s="34" t="s">
        <v>2414</v>
      </c>
      <c r="D245" s="25" t="s">
        <v>2417</v>
      </c>
      <c r="E245" s="27" t="s">
        <v>2415</v>
      </c>
      <c r="F245" s="27" t="s">
        <v>2416</v>
      </c>
      <c r="G245" s="39">
        <v>1</v>
      </c>
      <c r="H245" s="35">
        <v>4</v>
      </c>
      <c r="I245" s="46"/>
      <c r="J245" s="8">
        <f t="shared" si="26"/>
        <v>0</v>
      </c>
      <c r="K245" s="35">
        <v>1</v>
      </c>
      <c r="L245" s="27" t="s">
        <v>2418</v>
      </c>
      <c r="M245" s="46">
        <v>0</v>
      </c>
      <c r="N245" s="35"/>
      <c r="O245" s="35">
        <v>1</v>
      </c>
      <c r="P245" s="27" t="s">
        <v>2418</v>
      </c>
      <c r="Q245" s="46">
        <v>0</v>
      </c>
      <c r="R245" s="35"/>
      <c r="S245" s="35">
        <v>1</v>
      </c>
      <c r="T245" s="27" t="s">
        <v>2418</v>
      </c>
      <c r="U245" s="46">
        <v>0</v>
      </c>
      <c r="V245" s="35"/>
      <c r="W245" s="35">
        <v>1</v>
      </c>
      <c r="X245" s="27" t="s">
        <v>2418</v>
      </c>
      <c r="Y245" s="46"/>
      <c r="Z245" s="35"/>
    </row>
    <row r="246" spans="1:26" ht="45">
      <c r="A246" s="34" t="str">
        <f t="shared" si="27"/>
        <v>4000</v>
      </c>
      <c r="B246" s="34" t="str">
        <f t="shared" si="28"/>
        <v>4000-5</v>
      </c>
      <c r="C246" s="34" t="s">
        <v>2419</v>
      </c>
      <c r="D246" s="25" t="s">
        <v>2422</v>
      </c>
      <c r="E246" s="27" t="s">
        <v>2420</v>
      </c>
      <c r="F246" s="27" t="s">
        <v>2421</v>
      </c>
      <c r="G246" s="39">
        <v>1</v>
      </c>
      <c r="H246" s="35"/>
      <c r="I246" s="46"/>
      <c r="J246" s="8">
        <f t="shared" si="26"/>
        <v>0</v>
      </c>
      <c r="K246" s="35">
        <v>1</v>
      </c>
      <c r="L246" s="27" t="s">
        <v>2423</v>
      </c>
      <c r="M246" s="46"/>
      <c r="N246" s="35"/>
      <c r="O246" s="35"/>
      <c r="P246" s="27"/>
      <c r="Q246" s="46"/>
      <c r="R246" s="35"/>
      <c r="S246" s="35">
        <v>1</v>
      </c>
      <c r="T246" s="27" t="s">
        <v>2424</v>
      </c>
      <c r="U246" s="46"/>
      <c r="V246" s="35"/>
      <c r="W246" s="35">
        <v>1</v>
      </c>
      <c r="X246" s="27" t="s">
        <v>2425</v>
      </c>
      <c r="Y246" s="46"/>
      <c r="Z246" s="35"/>
    </row>
    <row r="247" spans="1:26" ht="33.75">
      <c r="A247" s="34" t="str">
        <f t="shared" si="27"/>
        <v>4000</v>
      </c>
      <c r="B247" s="34" t="str">
        <f t="shared" si="28"/>
        <v>4000-5</v>
      </c>
      <c r="C247" s="34" t="s">
        <v>2426</v>
      </c>
      <c r="D247" s="25" t="s">
        <v>2429</v>
      </c>
      <c r="E247" s="27" t="s">
        <v>2427</v>
      </c>
      <c r="F247" s="27" t="s">
        <v>2428</v>
      </c>
      <c r="G247" s="39">
        <v>0.5</v>
      </c>
      <c r="H247" s="35">
        <v>12</v>
      </c>
      <c r="I247" s="46"/>
      <c r="J247" s="8">
        <f t="shared" si="26"/>
        <v>0</v>
      </c>
      <c r="K247" s="35">
        <v>3</v>
      </c>
      <c r="L247" s="27" t="s">
        <v>2430</v>
      </c>
      <c r="M247" s="46"/>
      <c r="N247" s="35"/>
      <c r="O247" s="35">
        <v>3</v>
      </c>
      <c r="P247" s="27" t="s">
        <v>2430</v>
      </c>
      <c r="Q247" s="46"/>
      <c r="R247" s="35"/>
      <c r="S247" s="35">
        <v>3</v>
      </c>
      <c r="T247" s="27" t="s">
        <v>2430</v>
      </c>
      <c r="U247" s="46"/>
      <c r="V247" s="35"/>
      <c r="W247" s="35">
        <v>3</v>
      </c>
      <c r="X247" s="27" t="s">
        <v>2430</v>
      </c>
      <c r="Y247" s="46"/>
      <c r="Z247" s="35"/>
    </row>
    <row r="248" spans="1:26">
      <c r="A248" s="34" t="str">
        <f t="shared" si="27"/>
        <v>4000</v>
      </c>
      <c r="B248" s="34" t="str">
        <f t="shared" si="28"/>
        <v>4000-5</v>
      </c>
      <c r="C248" s="34" t="s">
        <v>2426</v>
      </c>
      <c r="D248" s="25" t="s">
        <v>2433</v>
      </c>
      <c r="E248" s="27" t="s">
        <v>2431</v>
      </c>
      <c r="F248" s="27" t="s">
        <v>2432</v>
      </c>
      <c r="G248" s="39">
        <v>0.5</v>
      </c>
      <c r="H248" s="35">
        <v>12</v>
      </c>
      <c r="I248" s="46"/>
      <c r="J248" s="8">
        <f t="shared" si="26"/>
        <v>0</v>
      </c>
      <c r="K248" s="35">
        <v>3</v>
      </c>
      <c r="L248" s="27" t="s">
        <v>2434</v>
      </c>
      <c r="M248" s="46"/>
      <c r="N248" s="35"/>
      <c r="O248" s="35">
        <v>3</v>
      </c>
      <c r="P248" s="27" t="s">
        <v>2434</v>
      </c>
      <c r="Q248" s="46"/>
      <c r="R248" s="35"/>
      <c r="S248" s="35">
        <v>3</v>
      </c>
      <c r="T248" s="27" t="s">
        <v>2434</v>
      </c>
      <c r="U248" s="46"/>
      <c r="V248" s="35"/>
      <c r="W248" s="35">
        <v>3</v>
      </c>
      <c r="X248" s="27" t="s">
        <v>2434</v>
      </c>
      <c r="Y248" s="46"/>
      <c r="Z248" s="35"/>
    </row>
    <row r="249" spans="1:26" ht="56.25">
      <c r="A249" s="34" t="str">
        <f t="shared" si="27"/>
        <v>4000</v>
      </c>
      <c r="B249" s="34" t="str">
        <f t="shared" si="28"/>
        <v>4000-5</v>
      </c>
      <c r="C249" s="34" t="s">
        <v>2435</v>
      </c>
      <c r="D249" s="25" t="s">
        <v>2438</v>
      </c>
      <c r="E249" s="27" t="s">
        <v>2436</v>
      </c>
      <c r="F249" s="27" t="s">
        <v>2437</v>
      </c>
      <c r="G249" s="39">
        <v>1</v>
      </c>
      <c r="H249" s="35">
        <v>4</v>
      </c>
      <c r="I249" s="46"/>
      <c r="J249" s="8">
        <f t="shared" si="26"/>
        <v>0</v>
      </c>
      <c r="K249" s="35">
        <v>1</v>
      </c>
      <c r="L249" s="27" t="s">
        <v>2439</v>
      </c>
      <c r="M249" s="46"/>
      <c r="N249" s="35"/>
      <c r="O249" s="35">
        <v>1</v>
      </c>
      <c r="P249" s="27" t="s">
        <v>2440</v>
      </c>
      <c r="Q249" s="46"/>
      <c r="R249" s="35"/>
      <c r="S249" s="35">
        <v>1</v>
      </c>
      <c r="T249" s="27" t="s">
        <v>2440</v>
      </c>
      <c r="U249" s="46"/>
      <c r="V249" s="35"/>
      <c r="W249" s="35">
        <v>1</v>
      </c>
      <c r="X249" s="27" t="s">
        <v>2437</v>
      </c>
      <c r="Y249" s="46"/>
      <c r="Z249" s="35"/>
    </row>
    <row r="250" spans="1:26" ht="22.5">
      <c r="A250" s="34" t="str">
        <f t="shared" si="27"/>
        <v>4000</v>
      </c>
      <c r="B250" s="34" t="str">
        <f t="shared" si="28"/>
        <v>4000-6</v>
      </c>
      <c r="C250" s="34" t="s">
        <v>2441</v>
      </c>
      <c r="D250" s="25" t="s">
        <v>2444</v>
      </c>
      <c r="E250" s="27" t="s">
        <v>2442</v>
      </c>
      <c r="F250" s="27" t="s">
        <v>2443</v>
      </c>
      <c r="G250" s="39">
        <v>1</v>
      </c>
      <c r="H250" s="35">
        <v>4</v>
      </c>
      <c r="I250" s="46"/>
      <c r="J250" s="8">
        <f t="shared" si="26"/>
        <v>0</v>
      </c>
      <c r="K250" s="35">
        <v>1</v>
      </c>
      <c r="L250" s="27" t="s">
        <v>2445</v>
      </c>
      <c r="M250" s="46"/>
      <c r="N250" s="35"/>
      <c r="O250" s="35">
        <v>1</v>
      </c>
      <c r="P250" s="27" t="s">
        <v>2445</v>
      </c>
      <c r="Q250" s="46"/>
      <c r="R250" s="35"/>
      <c r="S250" s="35">
        <v>1</v>
      </c>
      <c r="T250" s="27" t="s">
        <v>2445</v>
      </c>
      <c r="U250" s="46"/>
      <c r="V250" s="35"/>
      <c r="W250" s="35">
        <v>1</v>
      </c>
      <c r="X250" s="27" t="s">
        <v>2445</v>
      </c>
      <c r="Y250" s="46"/>
      <c r="Z250" s="35"/>
    </row>
    <row r="251" spans="1:26" ht="56.25">
      <c r="A251" s="34" t="str">
        <f t="shared" si="27"/>
        <v>4000</v>
      </c>
      <c r="B251" s="34" t="str">
        <f t="shared" si="28"/>
        <v>4000-6</v>
      </c>
      <c r="C251" s="34" t="s">
        <v>2446</v>
      </c>
      <c r="D251" s="25" t="s">
        <v>2449</v>
      </c>
      <c r="E251" s="27" t="s">
        <v>2447</v>
      </c>
      <c r="F251" s="27" t="s">
        <v>2448</v>
      </c>
      <c r="G251" s="39">
        <v>1</v>
      </c>
      <c r="H251" s="35">
        <v>2</v>
      </c>
      <c r="I251" s="46"/>
      <c r="J251" s="8">
        <f t="shared" si="26"/>
        <v>0</v>
      </c>
      <c r="K251" s="35"/>
      <c r="L251" s="27"/>
      <c r="M251" s="46"/>
      <c r="N251" s="35"/>
      <c r="O251" s="35">
        <v>1</v>
      </c>
      <c r="P251" s="27" t="s">
        <v>2450</v>
      </c>
      <c r="Q251" s="46"/>
      <c r="R251" s="35"/>
      <c r="S251" s="35"/>
      <c r="T251" s="27"/>
      <c r="U251" s="46"/>
      <c r="V251" s="35"/>
      <c r="W251" s="35">
        <v>1</v>
      </c>
      <c r="X251" s="27" t="s">
        <v>2450</v>
      </c>
      <c r="Y251" s="46"/>
      <c r="Z251" s="35"/>
    </row>
    <row r="252" spans="1:26" ht="22.5">
      <c r="A252" s="34" t="str">
        <f t="shared" si="27"/>
        <v>4000</v>
      </c>
      <c r="B252" s="34" t="str">
        <f t="shared" si="28"/>
        <v>4000-6</v>
      </c>
      <c r="C252" s="34" t="s">
        <v>2451</v>
      </c>
      <c r="D252" s="25" t="s">
        <v>2454</v>
      </c>
      <c r="E252" s="27" t="s">
        <v>2452</v>
      </c>
      <c r="F252" s="27" t="s">
        <v>2453</v>
      </c>
      <c r="G252" s="39">
        <v>1</v>
      </c>
      <c r="H252" s="35">
        <v>2</v>
      </c>
      <c r="I252" s="46"/>
      <c r="J252" s="8">
        <f t="shared" si="26"/>
        <v>0</v>
      </c>
      <c r="K252" s="35"/>
      <c r="L252" s="27"/>
      <c r="M252" s="46"/>
      <c r="N252" s="35"/>
      <c r="O252" s="35">
        <v>1</v>
      </c>
      <c r="P252" s="27" t="s">
        <v>2455</v>
      </c>
      <c r="Q252" s="46"/>
      <c r="R252" s="35"/>
      <c r="S252" s="35"/>
      <c r="T252" s="27"/>
      <c r="U252" s="46"/>
      <c r="V252" s="35"/>
      <c r="W252" s="35">
        <v>1</v>
      </c>
      <c r="X252" s="27" t="s">
        <v>2456</v>
      </c>
      <c r="Y252" s="46"/>
      <c r="Z252" s="35"/>
    </row>
    <row r="253" spans="1:26" ht="22.5">
      <c r="A253" s="34" t="str">
        <f t="shared" si="27"/>
        <v>1020</v>
      </c>
      <c r="B253" s="34" t="str">
        <f t="shared" si="28"/>
        <v>1020-1</v>
      </c>
      <c r="C253" s="34" t="s">
        <v>135</v>
      </c>
      <c r="D253" s="25" t="s">
        <v>137</v>
      </c>
      <c r="E253" s="27" t="s">
        <v>77</v>
      </c>
      <c r="F253" s="27" t="s">
        <v>76</v>
      </c>
      <c r="G253" s="39">
        <v>1</v>
      </c>
      <c r="H253" s="26">
        <v>0.99999999999999989</v>
      </c>
      <c r="I253" s="45"/>
      <c r="J253" s="8">
        <f t="shared" si="26"/>
        <v>0</v>
      </c>
      <c r="K253" s="14">
        <v>0.3</v>
      </c>
      <c r="L253" s="27" t="s">
        <v>81</v>
      </c>
      <c r="M253" s="45"/>
      <c r="N253" s="21"/>
      <c r="O253" s="14">
        <v>0.6</v>
      </c>
      <c r="P253" s="27" t="s">
        <v>81</v>
      </c>
      <c r="Q253" s="45"/>
      <c r="R253" s="21"/>
      <c r="S253" s="14">
        <v>0.1</v>
      </c>
      <c r="T253" s="27" t="s">
        <v>81</v>
      </c>
      <c r="U253" s="45"/>
      <c r="V253" s="21"/>
      <c r="W253" s="12"/>
      <c r="X253" s="27"/>
      <c r="Y253" s="45"/>
      <c r="Z253" s="21"/>
    </row>
    <row r="254" spans="1:26">
      <c r="A254" s="34" t="str">
        <f t="shared" si="27"/>
        <v>1020</v>
      </c>
      <c r="B254" s="34" t="str">
        <f t="shared" si="28"/>
        <v>1020-1</v>
      </c>
      <c r="C254" s="34" t="s">
        <v>136</v>
      </c>
      <c r="D254" s="25" t="s">
        <v>138</v>
      </c>
      <c r="E254" s="27" t="s">
        <v>78</v>
      </c>
      <c r="F254" s="27" t="s">
        <v>79</v>
      </c>
      <c r="G254" s="39">
        <v>1</v>
      </c>
      <c r="H254" s="11">
        <v>12</v>
      </c>
      <c r="I254" s="45"/>
      <c r="J254" s="8">
        <f t="shared" si="26"/>
        <v>0</v>
      </c>
      <c r="K254" s="12">
        <v>3</v>
      </c>
      <c r="L254" s="27" t="s">
        <v>80</v>
      </c>
      <c r="M254" s="45"/>
      <c r="N254" s="21"/>
      <c r="O254" s="12">
        <v>3</v>
      </c>
      <c r="P254" s="27" t="s">
        <v>80</v>
      </c>
      <c r="Q254" s="45"/>
      <c r="R254" s="21"/>
      <c r="S254" s="12">
        <v>3</v>
      </c>
      <c r="T254" s="27" t="s">
        <v>80</v>
      </c>
      <c r="U254" s="45"/>
      <c r="V254" s="21"/>
      <c r="W254" s="12">
        <v>3</v>
      </c>
      <c r="X254" s="27" t="s">
        <v>80</v>
      </c>
      <c r="Y254" s="45"/>
      <c r="Z254" s="21"/>
    </row>
    <row r="255" spans="1:26" ht="22.5">
      <c r="A255" s="34" t="str">
        <f t="shared" si="27"/>
        <v>1020</v>
      </c>
      <c r="B255" s="34" t="str">
        <f t="shared" si="28"/>
        <v>1020-2</v>
      </c>
      <c r="C255" s="34" t="s">
        <v>115</v>
      </c>
      <c r="D255" s="25" t="s">
        <v>139</v>
      </c>
      <c r="E255" s="27" t="s">
        <v>84</v>
      </c>
      <c r="F255" s="27" t="s">
        <v>85</v>
      </c>
      <c r="G255" s="39">
        <v>0.05</v>
      </c>
      <c r="H255" s="11">
        <v>250</v>
      </c>
      <c r="I255" s="45">
        <v>35000000</v>
      </c>
      <c r="J255" s="8">
        <f t="shared" si="26"/>
        <v>35000000</v>
      </c>
      <c r="K255" s="12">
        <v>63</v>
      </c>
      <c r="L255" s="27" t="s">
        <v>118</v>
      </c>
      <c r="M255" s="45">
        <v>8750000</v>
      </c>
      <c r="N255" s="12"/>
      <c r="O255" s="12">
        <v>61</v>
      </c>
      <c r="P255" s="27" t="s">
        <v>118</v>
      </c>
      <c r="Q255" s="45">
        <v>8750000</v>
      </c>
      <c r="R255" s="12"/>
      <c r="S255" s="12">
        <v>63</v>
      </c>
      <c r="T255" s="27" t="s">
        <v>118</v>
      </c>
      <c r="U255" s="45">
        <v>8750000</v>
      </c>
      <c r="V255" s="21"/>
      <c r="W255" s="12">
        <v>63</v>
      </c>
      <c r="X255" s="27" t="s">
        <v>118</v>
      </c>
      <c r="Y255" s="45">
        <v>8750000</v>
      </c>
      <c r="Z255" s="21"/>
    </row>
    <row r="256" spans="1:26">
      <c r="A256" s="34" t="str">
        <f t="shared" si="27"/>
        <v>1020</v>
      </c>
      <c r="B256" s="34" t="str">
        <f t="shared" si="28"/>
        <v>1020-2</v>
      </c>
      <c r="C256" s="34" t="s">
        <v>115</v>
      </c>
      <c r="D256" s="25" t="s">
        <v>140</v>
      </c>
      <c r="E256" s="27" t="s">
        <v>86</v>
      </c>
      <c r="F256" s="27" t="s">
        <v>87</v>
      </c>
      <c r="G256" s="39">
        <v>0.05</v>
      </c>
      <c r="H256" s="11">
        <v>48</v>
      </c>
      <c r="I256" s="45"/>
      <c r="J256" s="8">
        <f t="shared" si="26"/>
        <v>0</v>
      </c>
      <c r="K256" s="12">
        <v>12</v>
      </c>
      <c r="L256" s="27" t="s">
        <v>87</v>
      </c>
      <c r="M256" s="45"/>
      <c r="N256" s="12"/>
      <c r="O256" s="12">
        <v>12</v>
      </c>
      <c r="P256" s="27" t="s">
        <v>87</v>
      </c>
      <c r="Q256" s="45"/>
      <c r="R256" s="12"/>
      <c r="S256" s="12">
        <v>12</v>
      </c>
      <c r="T256" s="27" t="s">
        <v>87</v>
      </c>
      <c r="U256" s="45"/>
      <c r="V256" s="21"/>
      <c r="W256" s="12">
        <v>12</v>
      </c>
      <c r="X256" s="27" t="s">
        <v>87</v>
      </c>
      <c r="Y256" s="45"/>
      <c r="Z256" s="21"/>
    </row>
    <row r="257" spans="1:26" ht="22.5">
      <c r="A257" s="34" t="str">
        <f t="shared" si="27"/>
        <v>1020</v>
      </c>
      <c r="B257" s="34" t="str">
        <f t="shared" si="28"/>
        <v>1020-2</v>
      </c>
      <c r="C257" s="34" t="s">
        <v>115</v>
      </c>
      <c r="D257" s="25" t="s">
        <v>141</v>
      </c>
      <c r="E257" s="27" t="s">
        <v>88</v>
      </c>
      <c r="F257" s="27" t="s">
        <v>89</v>
      </c>
      <c r="G257" s="39">
        <v>0.05</v>
      </c>
      <c r="H257" s="11">
        <v>52</v>
      </c>
      <c r="I257" s="45"/>
      <c r="J257" s="8">
        <f t="shared" si="26"/>
        <v>0</v>
      </c>
      <c r="K257" s="12">
        <v>13</v>
      </c>
      <c r="L257" s="27" t="s">
        <v>119</v>
      </c>
      <c r="M257" s="45"/>
      <c r="N257" s="12"/>
      <c r="O257" s="12">
        <v>13</v>
      </c>
      <c r="P257" s="27" t="s">
        <v>119</v>
      </c>
      <c r="Q257" s="45"/>
      <c r="R257" s="12"/>
      <c r="S257" s="12">
        <v>13</v>
      </c>
      <c r="T257" s="27" t="s">
        <v>119</v>
      </c>
      <c r="U257" s="45"/>
      <c r="V257" s="21"/>
      <c r="W257" s="12">
        <v>13</v>
      </c>
      <c r="X257" s="27" t="s">
        <v>119</v>
      </c>
      <c r="Y257" s="45"/>
      <c r="Z257" s="21"/>
    </row>
    <row r="258" spans="1:26" ht="22.5">
      <c r="A258" s="34" t="str">
        <f t="shared" si="27"/>
        <v>1020</v>
      </c>
      <c r="B258" s="34" t="str">
        <f t="shared" si="28"/>
        <v>1020-2</v>
      </c>
      <c r="C258" s="34" t="s">
        <v>115</v>
      </c>
      <c r="D258" s="25" t="s">
        <v>142</v>
      </c>
      <c r="E258" s="27" t="s">
        <v>90</v>
      </c>
      <c r="F258" s="27" t="s">
        <v>91</v>
      </c>
      <c r="G258" s="39">
        <v>0.05</v>
      </c>
      <c r="H258" s="11">
        <v>4</v>
      </c>
      <c r="I258" s="45">
        <v>108171312</v>
      </c>
      <c r="J258" s="8">
        <f t="shared" si="26"/>
        <v>108171312</v>
      </c>
      <c r="K258" s="12">
        <v>1</v>
      </c>
      <c r="L258" s="27" t="s">
        <v>120</v>
      </c>
      <c r="M258" s="45">
        <v>11650000</v>
      </c>
      <c r="N258" s="12"/>
      <c r="O258" s="12">
        <v>1</v>
      </c>
      <c r="P258" s="27" t="s">
        <v>120</v>
      </c>
      <c r="Q258" s="45">
        <v>23270315</v>
      </c>
      <c r="R258" s="12"/>
      <c r="S258" s="12">
        <v>1</v>
      </c>
      <c r="T258" s="27" t="s">
        <v>120</v>
      </c>
      <c r="U258" s="45">
        <v>23270315</v>
      </c>
      <c r="V258" s="21"/>
      <c r="W258" s="12">
        <v>1</v>
      </c>
      <c r="X258" s="27" t="s">
        <v>120</v>
      </c>
      <c r="Y258" s="45">
        <v>49980682</v>
      </c>
      <c r="Z258" s="21"/>
    </row>
    <row r="259" spans="1:26" ht="22.5">
      <c r="A259" s="34" t="str">
        <f t="shared" si="27"/>
        <v>1020</v>
      </c>
      <c r="B259" s="34" t="str">
        <f t="shared" si="28"/>
        <v>1020-2</v>
      </c>
      <c r="C259" s="34" t="s">
        <v>115</v>
      </c>
      <c r="D259" s="25" t="s">
        <v>143</v>
      </c>
      <c r="E259" s="27" t="s">
        <v>92</v>
      </c>
      <c r="F259" s="27" t="s">
        <v>93</v>
      </c>
      <c r="G259" s="39">
        <v>0.05</v>
      </c>
      <c r="H259" s="11">
        <v>4</v>
      </c>
      <c r="I259" s="45">
        <v>92000000</v>
      </c>
      <c r="J259" s="8">
        <f t="shared" si="26"/>
        <v>92000000</v>
      </c>
      <c r="K259" s="12">
        <v>1</v>
      </c>
      <c r="L259" s="27" t="s">
        <v>121</v>
      </c>
      <c r="M259" s="45">
        <v>10922100</v>
      </c>
      <c r="N259" s="12"/>
      <c r="O259" s="12">
        <v>1</v>
      </c>
      <c r="P259" s="27" t="s">
        <v>121</v>
      </c>
      <c r="Q259" s="45">
        <v>21884200</v>
      </c>
      <c r="R259" s="12"/>
      <c r="S259" s="12">
        <v>1</v>
      </c>
      <c r="T259" s="27" t="s">
        <v>121</v>
      </c>
      <c r="U259" s="45">
        <v>21884200</v>
      </c>
      <c r="V259" s="21"/>
      <c r="W259" s="12">
        <v>1</v>
      </c>
      <c r="X259" s="27" t="s">
        <v>121</v>
      </c>
      <c r="Y259" s="45">
        <v>37309500</v>
      </c>
      <c r="Z259" s="21"/>
    </row>
    <row r="260" spans="1:26" ht="22.5">
      <c r="A260" s="34" t="str">
        <f t="shared" si="27"/>
        <v>1020</v>
      </c>
      <c r="B260" s="34" t="str">
        <f t="shared" si="28"/>
        <v>1020-2</v>
      </c>
      <c r="C260" s="34" t="s">
        <v>115</v>
      </c>
      <c r="D260" s="25" t="s">
        <v>144</v>
      </c>
      <c r="E260" s="27" t="s">
        <v>94</v>
      </c>
      <c r="F260" s="27" t="s">
        <v>95</v>
      </c>
      <c r="G260" s="39">
        <v>0.05</v>
      </c>
      <c r="H260" s="11">
        <v>4</v>
      </c>
      <c r="I260" s="45">
        <v>166860000</v>
      </c>
      <c r="J260" s="8">
        <f t="shared" si="26"/>
        <v>166860000</v>
      </c>
      <c r="K260" s="12">
        <v>1</v>
      </c>
      <c r="L260" s="27" t="s">
        <v>95</v>
      </c>
      <c r="M260" s="45">
        <v>24572675</v>
      </c>
      <c r="N260" s="12"/>
      <c r="O260" s="12">
        <v>1</v>
      </c>
      <c r="P260" s="27" t="s">
        <v>95</v>
      </c>
      <c r="Q260" s="45">
        <v>39313400</v>
      </c>
      <c r="R260" s="12"/>
      <c r="S260" s="12">
        <v>1</v>
      </c>
      <c r="T260" s="27" t="s">
        <v>95</v>
      </c>
      <c r="U260" s="45">
        <v>39313400</v>
      </c>
      <c r="V260" s="21"/>
      <c r="W260" s="12">
        <v>1</v>
      </c>
      <c r="X260" s="27" t="s">
        <v>95</v>
      </c>
      <c r="Y260" s="45">
        <v>63660525</v>
      </c>
      <c r="Z260" s="21"/>
    </row>
    <row r="261" spans="1:26" ht="22.5">
      <c r="A261" s="34" t="str">
        <f t="shared" si="27"/>
        <v>1020</v>
      </c>
      <c r="B261" s="34" t="str">
        <f t="shared" si="28"/>
        <v>1020-2</v>
      </c>
      <c r="C261" s="34" t="s">
        <v>115</v>
      </c>
      <c r="D261" s="25" t="s">
        <v>145</v>
      </c>
      <c r="E261" s="27" t="s">
        <v>96</v>
      </c>
      <c r="F261" s="27" t="s">
        <v>97</v>
      </c>
      <c r="G261" s="39">
        <v>0.05</v>
      </c>
      <c r="H261" s="11">
        <v>4</v>
      </c>
      <c r="I261" s="45">
        <v>144260000</v>
      </c>
      <c r="J261" s="8">
        <f t="shared" si="26"/>
        <v>144260000</v>
      </c>
      <c r="K261" s="12">
        <v>1</v>
      </c>
      <c r="L261" s="27" t="s">
        <v>97</v>
      </c>
      <c r="M261" s="45">
        <v>24646000</v>
      </c>
      <c r="N261" s="12"/>
      <c r="O261" s="12">
        <v>1</v>
      </c>
      <c r="P261" s="27" t="s">
        <v>97</v>
      </c>
      <c r="Q261" s="45">
        <v>36969000</v>
      </c>
      <c r="R261" s="12"/>
      <c r="S261" s="12">
        <v>1</v>
      </c>
      <c r="T261" s="27" t="s">
        <v>97</v>
      </c>
      <c r="U261" s="45">
        <v>36969000</v>
      </c>
      <c r="V261" s="21"/>
      <c r="W261" s="12">
        <v>1</v>
      </c>
      <c r="X261" s="27" t="s">
        <v>97</v>
      </c>
      <c r="Y261" s="45">
        <v>45676000</v>
      </c>
      <c r="Z261" s="21"/>
    </row>
    <row r="262" spans="1:26" ht="22.5">
      <c r="A262" s="34" t="str">
        <f t="shared" si="27"/>
        <v>1020</v>
      </c>
      <c r="B262" s="34" t="str">
        <f t="shared" si="28"/>
        <v>1020-2</v>
      </c>
      <c r="C262" s="34" t="s">
        <v>115</v>
      </c>
      <c r="D262" s="25" t="s">
        <v>146</v>
      </c>
      <c r="E262" s="27" t="s">
        <v>98</v>
      </c>
      <c r="F262" s="27" t="s">
        <v>99</v>
      </c>
      <c r="G262" s="39">
        <v>0.05</v>
      </c>
      <c r="H262" s="11">
        <v>4</v>
      </c>
      <c r="I262" s="45">
        <v>77208688</v>
      </c>
      <c r="J262" s="8">
        <f t="shared" si="26"/>
        <v>77208688</v>
      </c>
      <c r="K262" s="12">
        <v>1</v>
      </c>
      <c r="L262" s="27" t="s">
        <v>122</v>
      </c>
      <c r="M262" s="45">
        <v>5469984</v>
      </c>
      <c r="N262" s="12"/>
      <c r="O262" s="12">
        <v>1</v>
      </c>
      <c r="P262" s="27" t="s">
        <v>122</v>
      </c>
      <c r="Q262" s="45">
        <v>21325148</v>
      </c>
      <c r="R262" s="12"/>
      <c r="S262" s="12">
        <v>1</v>
      </c>
      <c r="T262" s="27" t="s">
        <v>122</v>
      </c>
      <c r="U262" s="45">
        <v>21325148</v>
      </c>
      <c r="V262" s="21"/>
      <c r="W262" s="12">
        <v>1</v>
      </c>
      <c r="X262" s="27" t="s">
        <v>122</v>
      </c>
      <c r="Y262" s="45">
        <v>29088408</v>
      </c>
      <c r="Z262" s="21"/>
    </row>
    <row r="263" spans="1:26" ht="33.75">
      <c r="A263" s="34" t="str">
        <f t="shared" si="27"/>
        <v>1020</v>
      </c>
      <c r="B263" s="34" t="str">
        <f t="shared" si="28"/>
        <v>1020-2</v>
      </c>
      <c r="C263" s="34" t="s">
        <v>115</v>
      </c>
      <c r="D263" s="25" t="s">
        <v>147</v>
      </c>
      <c r="E263" s="70" t="s">
        <v>100</v>
      </c>
      <c r="F263" s="70" t="s">
        <v>101</v>
      </c>
      <c r="G263" s="39">
        <v>0.05</v>
      </c>
      <c r="H263" s="11">
        <v>4</v>
      </c>
      <c r="I263" s="45">
        <v>85000000</v>
      </c>
      <c r="J263" s="8">
        <f t="shared" si="26"/>
        <v>85000000</v>
      </c>
      <c r="K263" s="12">
        <v>1</v>
      </c>
      <c r="L263" s="27" t="s">
        <v>124</v>
      </c>
      <c r="M263" s="45">
        <v>9900000</v>
      </c>
      <c r="N263" s="21"/>
      <c r="O263" s="12">
        <v>1</v>
      </c>
      <c r="P263" s="27" t="s">
        <v>124</v>
      </c>
      <c r="Q263" s="45">
        <v>19800000</v>
      </c>
      <c r="R263" s="21"/>
      <c r="S263" s="12">
        <v>1</v>
      </c>
      <c r="T263" s="27" t="s">
        <v>124</v>
      </c>
      <c r="U263" s="45">
        <v>19800000</v>
      </c>
      <c r="V263" s="21"/>
      <c r="W263" s="12">
        <v>1</v>
      </c>
      <c r="X263" s="27" t="s">
        <v>124</v>
      </c>
      <c r="Y263" s="45">
        <v>35500000</v>
      </c>
      <c r="Z263" s="21"/>
    </row>
    <row r="264" spans="1:26" ht="33.75">
      <c r="A264" s="34" t="str">
        <f t="shared" si="27"/>
        <v>1020</v>
      </c>
      <c r="B264" s="34" t="str">
        <f t="shared" si="28"/>
        <v>1020-2</v>
      </c>
      <c r="C264" s="34" t="s">
        <v>115</v>
      </c>
      <c r="D264" s="25" t="s">
        <v>148</v>
      </c>
      <c r="E264" s="70" t="s">
        <v>110</v>
      </c>
      <c r="F264" s="70" t="s">
        <v>111</v>
      </c>
      <c r="G264" s="39">
        <v>0.05</v>
      </c>
      <c r="H264" s="11">
        <v>2</v>
      </c>
      <c r="I264" s="45">
        <v>70000000</v>
      </c>
      <c r="J264" s="8">
        <f t="shared" si="26"/>
        <v>70000000</v>
      </c>
      <c r="K264" s="12">
        <v>2</v>
      </c>
      <c r="L264" s="27" t="s">
        <v>125</v>
      </c>
      <c r="M264" s="45">
        <v>70000000</v>
      </c>
      <c r="N264" s="21"/>
      <c r="O264" s="12"/>
      <c r="P264" s="27" t="s">
        <v>125</v>
      </c>
      <c r="Q264" s="45"/>
      <c r="R264" s="21"/>
      <c r="S264" s="12"/>
      <c r="T264" s="27" t="s">
        <v>125</v>
      </c>
      <c r="U264" s="45"/>
      <c r="V264" s="21"/>
      <c r="W264" s="12"/>
      <c r="X264" s="27" t="s">
        <v>125</v>
      </c>
      <c r="Y264" s="45"/>
      <c r="Z264" s="21"/>
    </row>
    <row r="265" spans="1:26" ht="22.5">
      <c r="A265" s="34" t="str">
        <f t="shared" si="27"/>
        <v>1020</v>
      </c>
      <c r="B265" s="34" t="str">
        <f t="shared" si="28"/>
        <v>1020-2</v>
      </c>
      <c r="C265" s="34" t="s">
        <v>115</v>
      </c>
      <c r="D265" s="25" t="s">
        <v>149</v>
      </c>
      <c r="E265" s="70" t="s">
        <v>102</v>
      </c>
      <c r="F265" s="70" t="s">
        <v>103</v>
      </c>
      <c r="G265" s="39">
        <v>0.1</v>
      </c>
      <c r="H265" s="11">
        <v>10</v>
      </c>
      <c r="I265" s="45">
        <v>1200000000</v>
      </c>
      <c r="J265" s="8">
        <f t="shared" ref="J265:J328" si="29">M265+Q265+U265+Y265</f>
        <v>1200000000</v>
      </c>
      <c r="K265" s="12">
        <v>2</v>
      </c>
      <c r="L265" s="27" t="s">
        <v>126</v>
      </c>
      <c r="M265" s="45">
        <v>130000000</v>
      </c>
      <c r="N265" s="21"/>
      <c r="O265" s="12">
        <v>3</v>
      </c>
      <c r="P265" s="27" t="s">
        <v>126</v>
      </c>
      <c r="Q265" s="45">
        <v>390000000</v>
      </c>
      <c r="R265" s="21"/>
      <c r="S265" s="12">
        <v>3</v>
      </c>
      <c r="T265" s="27" t="s">
        <v>126</v>
      </c>
      <c r="U265" s="45">
        <v>390000000</v>
      </c>
      <c r="V265" s="21"/>
      <c r="W265" s="12">
        <v>2</v>
      </c>
      <c r="X265" s="27" t="s">
        <v>126</v>
      </c>
      <c r="Y265" s="45">
        <v>290000000</v>
      </c>
      <c r="Z265" s="21"/>
    </row>
    <row r="266" spans="1:26">
      <c r="A266" s="34" t="str">
        <f t="shared" ref="A266:A329" si="30">LEFT(C266,4)</f>
        <v>1020</v>
      </c>
      <c r="B266" s="34" t="str">
        <f t="shared" ref="B266:B329" si="31">LEFT(C266,6)</f>
        <v>1020-2</v>
      </c>
      <c r="C266" s="34" t="s">
        <v>115</v>
      </c>
      <c r="D266" s="25" t="s">
        <v>150</v>
      </c>
      <c r="E266" s="71" t="s">
        <v>104</v>
      </c>
      <c r="F266" s="70" t="s">
        <v>105</v>
      </c>
      <c r="G266" s="39">
        <v>0.1</v>
      </c>
      <c r="H266" s="11">
        <v>11</v>
      </c>
      <c r="I266" s="45">
        <v>12000000000</v>
      </c>
      <c r="J266" s="8">
        <f t="shared" si="29"/>
        <v>12000000000</v>
      </c>
      <c r="K266" s="12">
        <v>2</v>
      </c>
      <c r="L266" s="27" t="s">
        <v>127</v>
      </c>
      <c r="M266" s="45">
        <v>120000000</v>
      </c>
      <c r="N266" s="21"/>
      <c r="O266" s="12">
        <v>3</v>
      </c>
      <c r="P266" s="27" t="s">
        <v>127</v>
      </c>
      <c r="Q266" s="45">
        <v>3960000000</v>
      </c>
      <c r="R266" s="21"/>
      <c r="S266" s="12">
        <v>3</v>
      </c>
      <c r="T266" s="27" t="s">
        <v>127</v>
      </c>
      <c r="U266" s="45">
        <v>3960000000</v>
      </c>
      <c r="V266" s="21"/>
      <c r="W266" s="12">
        <v>3</v>
      </c>
      <c r="X266" s="27" t="s">
        <v>127</v>
      </c>
      <c r="Y266" s="45">
        <v>3960000000</v>
      </c>
      <c r="Z266" s="21"/>
    </row>
    <row r="267" spans="1:26" ht="22.5">
      <c r="A267" s="34" t="str">
        <f t="shared" si="30"/>
        <v>1020</v>
      </c>
      <c r="B267" s="34" t="str">
        <f t="shared" si="31"/>
        <v>1020-2</v>
      </c>
      <c r="C267" s="34" t="s">
        <v>115</v>
      </c>
      <c r="D267" s="25" t="s">
        <v>151</v>
      </c>
      <c r="E267" s="71" t="s">
        <v>112</v>
      </c>
      <c r="F267" s="70" t="s">
        <v>113</v>
      </c>
      <c r="G267" s="39">
        <v>0.05</v>
      </c>
      <c r="H267" s="11">
        <v>4</v>
      </c>
      <c r="I267" s="45">
        <v>135500000</v>
      </c>
      <c r="J267" s="8">
        <f t="shared" si="29"/>
        <v>135500000</v>
      </c>
      <c r="K267" s="12">
        <v>1</v>
      </c>
      <c r="L267" s="27" t="s">
        <v>128</v>
      </c>
      <c r="M267" s="45">
        <v>23481474</v>
      </c>
      <c r="N267" s="21"/>
      <c r="O267" s="12">
        <v>1</v>
      </c>
      <c r="P267" s="27" t="s">
        <v>128</v>
      </c>
      <c r="Q267" s="45">
        <v>35222211</v>
      </c>
      <c r="R267" s="21"/>
      <c r="S267" s="12">
        <v>1</v>
      </c>
      <c r="T267" s="27" t="s">
        <v>128</v>
      </c>
      <c r="U267" s="45">
        <v>35222211</v>
      </c>
      <c r="V267" s="21"/>
      <c r="W267" s="12">
        <v>1</v>
      </c>
      <c r="X267" s="27" t="s">
        <v>128</v>
      </c>
      <c r="Y267" s="45">
        <v>41574104</v>
      </c>
      <c r="Z267" s="21"/>
    </row>
    <row r="268" spans="1:26" ht="157.5">
      <c r="A268" s="34" t="str">
        <f t="shared" si="30"/>
        <v>1020</v>
      </c>
      <c r="B268" s="34" t="str">
        <f t="shared" si="31"/>
        <v>1020-2</v>
      </c>
      <c r="C268" s="34" t="s">
        <v>115</v>
      </c>
      <c r="D268" s="25" t="s">
        <v>152</v>
      </c>
      <c r="E268" s="70" t="s">
        <v>117</v>
      </c>
      <c r="F268" s="72" t="s">
        <v>109</v>
      </c>
      <c r="G268" s="39">
        <v>0.05</v>
      </c>
      <c r="H268" s="11">
        <v>7</v>
      </c>
      <c r="I268" s="45">
        <v>100000000</v>
      </c>
      <c r="J268" s="8">
        <f t="shared" si="29"/>
        <v>100000000</v>
      </c>
      <c r="K268" s="12">
        <v>1</v>
      </c>
      <c r="L268" s="27" t="s">
        <v>129</v>
      </c>
      <c r="M268" s="45">
        <v>10000000</v>
      </c>
      <c r="N268" s="21"/>
      <c r="O268" s="12">
        <v>2</v>
      </c>
      <c r="P268" s="27" t="s">
        <v>129</v>
      </c>
      <c r="Q268" s="45">
        <v>30000000</v>
      </c>
      <c r="R268" s="21"/>
      <c r="S268" s="12">
        <v>2</v>
      </c>
      <c r="T268" s="27" t="s">
        <v>129</v>
      </c>
      <c r="U268" s="45">
        <v>30000000</v>
      </c>
      <c r="V268" s="21"/>
      <c r="W268" s="12">
        <v>2</v>
      </c>
      <c r="X268" s="27" t="s">
        <v>129</v>
      </c>
      <c r="Y268" s="45">
        <v>30000000</v>
      </c>
      <c r="Z268" s="21"/>
    </row>
    <row r="269" spans="1:26" ht="33.75">
      <c r="A269" s="34" t="str">
        <f t="shared" si="30"/>
        <v>1020</v>
      </c>
      <c r="B269" s="34" t="str">
        <f t="shared" si="31"/>
        <v>1020-2</v>
      </c>
      <c r="C269" s="34" t="s">
        <v>115</v>
      </c>
      <c r="D269" s="25" t="s">
        <v>153</v>
      </c>
      <c r="E269" s="71" t="s">
        <v>106</v>
      </c>
      <c r="F269" s="70" t="s">
        <v>107</v>
      </c>
      <c r="G269" s="39">
        <v>0.05</v>
      </c>
      <c r="H269" s="11">
        <v>4</v>
      </c>
      <c r="I269" s="45">
        <v>260000000</v>
      </c>
      <c r="J269" s="8">
        <f t="shared" si="29"/>
        <v>260000000</v>
      </c>
      <c r="K269" s="12">
        <v>1</v>
      </c>
      <c r="L269" s="27" t="s">
        <v>130</v>
      </c>
      <c r="M269" s="45">
        <v>40000000</v>
      </c>
      <c r="N269" s="21"/>
      <c r="O269" s="12">
        <v>1</v>
      </c>
      <c r="P269" s="27" t="s">
        <v>130</v>
      </c>
      <c r="Q269" s="45">
        <v>72000000</v>
      </c>
      <c r="R269" s="21"/>
      <c r="S269" s="12">
        <v>1</v>
      </c>
      <c r="T269" s="27" t="s">
        <v>130</v>
      </c>
      <c r="U269" s="45">
        <v>74000000</v>
      </c>
      <c r="V269" s="21"/>
      <c r="W269" s="12">
        <v>1</v>
      </c>
      <c r="X269" s="27" t="s">
        <v>130</v>
      </c>
      <c r="Y269" s="45">
        <v>74000000</v>
      </c>
      <c r="Z269" s="21"/>
    </row>
    <row r="270" spans="1:26" ht="45">
      <c r="A270" s="34" t="str">
        <f t="shared" si="30"/>
        <v>1020</v>
      </c>
      <c r="B270" s="34" t="str">
        <f t="shared" si="31"/>
        <v>1020-2</v>
      </c>
      <c r="C270" s="34" t="s">
        <v>115</v>
      </c>
      <c r="D270" s="25" t="s">
        <v>154</v>
      </c>
      <c r="E270" s="71" t="s">
        <v>108</v>
      </c>
      <c r="F270" s="70" t="s">
        <v>103</v>
      </c>
      <c r="G270" s="39">
        <v>0.1</v>
      </c>
      <c r="H270" s="11">
        <v>15</v>
      </c>
      <c r="I270" s="45">
        <v>500000000</v>
      </c>
      <c r="J270" s="8">
        <f t="shared" si="29"/>
        <v>500000000</v>
      </c>
      <c r="K270" s="12"/>
      <c r="L270" s="27" t="s">
        <v>131</v>
      </c>
      <c r="M270" s="45"/>
      <c r="N270" s="21"/>
      <c r="O270" s="12">
        <v>5</v>
      </c>
      <c r="P270" s="27" t="s">
        <v>131</v>
      </c>
      <c r="Q270" s="45">
        <v>166666666</v>
      </c>
      <c r="R270" s="21"/>
      <c r="S270" s="12">
        <v>5</v>
      </c>
      <c r="T270" s="27" t="s">
        <v>131</v>
      </c>
      <c r="U270" s="45">
        <v>166666666</v>
      </c>
      <c r="V270" s="21"/>
      <c r="W270" s="12">
        <v>5</v>
      </c>
      <c r="X270" s="27" t="s">
        <v>131</v>
      </c>
      <c r="Y270" s="45">
        <v>166666668</v>
      </c>
      <c r="Z270" s="21"/>
    </row>
    <row r="271" spans="1:26">
      <c r="A271" s="34" t="str">
        <f t="shared" si="30"/>
        <v>1020</v>
      </c>
      <c r="B271" s="34" t="str">
        <f t="shared" si="31"/>
        <v>1020-2</v>
      </c>
      <c r="C271" s="34" t="s">
        <v>115</v>
      </c>
      <c r="D271" s="25" t="s">
        <v>155</v>
      </c>
      <c r="E271" s="71" t="s">
        <v>132</v>
      </c>
      <c r="F271" s="72" t="s">
        <v>123</v>
      </c>
      <c r="G271" s="39">
        <v>0.05</v>
      </c>
      <c r="H271" s="11">
        <v>4</v>
      </c>
      <c r="I271" s="45">
        <v>26000000</v>
      </c>
      <c r="J271" s="8">
        <f t="shared" si="29"/>
        <v>26000000</v>
      </c>
      <c r="K271" s="12">
        <v>1</v>
      </c>
      <c r="L271" s="27" t="s">
        <v>133</v>
      </c>
      <c r="M271" s="45">
        <v>3154500</v>
      </c>
      <c r="N271" s="21"/>
      <c r="O271" s="12">
        <v>1</v>
      </c>
      <c r="P271" s="27" t="s">
        <v>133</v>
      </c>
      <c r="Q271" s="45">
        <v>6309000</v>
      </c>
      <c r="R271" s="21"/>
      <c r="S271" s="12">
        <v>1</v>
      </c>
      <c r="T271" s="27" t="s">
        <v>133</v>
      </c>
      <c r="U271" s="45">
        <v>6309000</v>
      </c>
      <c r="V271" s="21"/>
      <c r="W271" s="12">
        <v>1</v>
      </c>
      <c r="X271" s="27" t="s">
        <v>133</v>
      </c>
      <c r="Y271" s="45">
        <v>10227500</v>
      </c>
      <c r="Z271" s="21"/>
    </row>
    <row r="272" spans="1:26" ht="22.5">
      <c r="A272" s="34" t="str">
        <f t="shared" si="30"/>
        <v>1030</v>
      </c>
      <c r="B272" s="34" t="str">
        <f t="shared" si="31"/>
        <v>1030-1</v>
      </c>
      <c r="C272" s="34" t="s">
        <v>181</v>
      </c>
      <c r="D272" s="25" t="s">
        <v>182</v>
      </c>
      <c r="E272" s="71" t="s">
        <v>77</v>
      </c>
      <c r="F272" s="70" t="s">
        <v>76</v>
      </c>
      <c r="G272" s="39">
        <v>1</v>
      </c>
      <c r="H272" s="11">
        <v>0.99999999999999989</v>
      </c>
      <c r="I272" s="45"/>
      <c r="J272" s="8">
        <f t="shared" si="29"/>
        <v>0</v>
      </c>
      <c r="K272" s="12">
        <v>0.3</v>
      </c>
      <c r="L272" s="27" t="s">
        <v>81</v>
      </c>
      <c r="M272" s="45"/>
      <c r="N272" s="21"/>
      <c r="O272" s="12">
        <v>0.6</v>
      </c>
      <c r="P272" s="27" t="s">
        <v>81</v>
      </c>
      <c r="Q272" s="45"/>
      <c r="R272" s="21"/>
      <c r="S272" s="12">
        <v>0.1</v>
      </c>
      <c r="T272" s="27" t="s">
        <v>81</v>
      </c>
      <c r="U272" s="45"/>
      <c r="V272" s="21"/>
      <c r="W272" s="12"/>
      <c r="X272" s="27"/>
      <c r="Y272" s="45"/>
      <c r="Z272" s="21"/>
    </row>
    <row r="273" spans="1:26">
      <c r="A273" s="34" t="str">
        <f t="shared" si="30"/>
        <v>1030</v>
      </c>
      <c r="B273" s="34" t="str">
        <f t="shared" si="31"/>
        <v>1030-1</v>
      </c>
      <c r="C273" s="34" t="s">
        <v>183</v>
      </c>
      <c r="D273" s="25" t="s">
        <v>184</v>
      </c>
      <c r="E273" s="71" t="s">
        <v>78</v>
      </c>
      <c r="F273" s="70" t="s">
        <v>79</v>
      </c>
      <c r="G273" s="39">
        <v>1</v>
      </c>
      <c r="H273" s="11">
        <v>12</v>
      </c>
      <c r="I273" s="45"/>
      <c r="J273" s="8">
        <f t="shared" si="29"/>
        <v>0</v>
      </c>
      <c r="K273" s="12">
        <v>3</v>
      </c>
      <c r="L273" s="27" t="s">
        <v>80</v>
      </c>
      <c r="M273" s="45"/>
      <c r="N273" s="21"/>
      <c r="O273" s="12">
        <v>3</v>
      </c>
      <c r="P273" s="27" t="s">
        <v>80</v>
      </c>
      <c r="Q273" s="45"/>
      <c r="R273" s="21"/>
      <c r="S273" s="12">
        <v>3</v>
      </c>
      <c r="T273" s="27" t="s">
        <v>80</v>
      </c>
      <c r="U273" s="45"/>
      <c r="V273" s="21"/>
      <c r="W273" s="12">
        <v>3</v>
      </c>
      <c r="X273" s="27" t="s">
        <v>80</v>
      </c>
      <c r="Y273" s="45"/>
      <c r="Z273" s="21"/>
    </row>
    <row r="274" spans="1:26" ht="90">
      <c r="A274" s="34" t="str">
        <f t="shared" si="30"/>
        <v>1030</v>
      </c>
      <c r="B274" s="34" t="str">
        <f t="shared" si="31"/>
        <v>1030-2</v>
      </c>
      <c r="C274" s="34" t="s">
        <v>185</v>
      </c>
      <c r="D274" s="25" t="s">
        <v>188</v>
      </c>
      <c r="E274" s="71" t="s">
        <v>186</v>
      </c>
      <c r="F274" s="70" t="s">
        <v>187</v>
      </c>
      <c r="G274" s="39">
        <v>1</v>
      </c>
      <c r="H274" s="11">
        <v>1</v>
      </c>
      <c r="I274" s="45"/>
      <c r="J274" s="8">
        <f t="shared" si="29"/>
        <v>0</v>
      </c>
      <c r="K274" s="12">
        <v>0.2</v>
      </c>
      <c r="L274" s="27" t="s">
        <v>189</v>
      </c>
      <c r="M274" s="45"/>
      <c r="N274" s="21"/>
      <c r="O274" s="12">
        <v>0.2</v>
      </c>
      <c r="P274" s="27" t="s">
        <v>190</v>
      </c>
      <c r="Q274" s="45"/>
      <c r="R274" s="21"/>
      <c r="S274" s="12">
        <v>0.2</v>
      </c>
      <c r="T274" s="27" t="s">
        <v>191</v>
      </c>
      <c r="U274" s="45"/>
      <c r="V274" s="21"/>
      <c r="W274" s="12">
        <v>0.4</v>
      </c>
      <c r="X274" s="27" t="s">
        <v>192</v>
      </c>
      <c r="Y274" s="45"/>
      <c r="Z274" s="21"/>
    </row>
    <row r="275" spans="1:26" ht="22.5">
      <c r="A275" s="34" t="str">
        <f t="shared" si="30"/>
        <v>1030</v>
      </c>
      <c r="B275" s="34" t="str">
        <f t="shared" si="31"/>
        <v>1030-2</v>
      </c>
      <c r="C275" s="34" t="s">
        <v>193</v>
      </c>
      <c r="D275" s="25" t="s">
        <v>196</v>
      </c>
      <c r="E275" s="27" t="s">
        <v>194</v>
      </c>
      <c r="F275" s="27" t="s">
        <v>195</v>
      </c>
      <c r="G275" s="39">
        <v>1</v>
      </c>
      <c r="H275" s="11">
        <v>8</v>
      </c>
      <c r="I275" s="45"/>
      <c r="J275" s="8">
        <f t="shared" si="29"/>
        <v>0</v>
      </c>
      <c r="K275" s="12">
        <v>2</v>
      </c>
      <c r="L275" s="27" t="s">
        <v>197</v>
      </c>
      <c r="M275" s="45"/>
      <c r="N275" s="21"/>
      <c r="O275" s="12">
        <v>2</v>
      </c>
      <c r="P275" s="27" t="s">
        <v>197</v>
      </c>
      <c r="Q275" s="45"/>
      <c r="R275" s="21"/>
      <c r="S275" s="12">
        <v>2</v>
      </c>
      <c r="T275" s="27" t="s">
        <v>197</v>
      </c>
      <c r="U275" s="45"/>
      <c r="V275" s="21"/>
      <c r="W275" s="12">
        <v>2</v>
      </c>
      <c r="X275" s="27" t="s">
        <v>197</v>
      </c>
      <c r="Y275" s="45"/>
      <c r="Z275" s="21"/>
    </row>
    <row r="276" spans="1:26" ht="22.5">
      <c r="A276" s="34" t="str">
        <f t="shared" si="30"/>
        <v>1030</v>
      </c>
      <c r="B276" s="34" t="str">
        <f t="shared" si="31"/>
        <v>1030-2</v>
      </c>
      <c r="C276" s="34" t="s">
        <v>198</v>
      </c>
      <c r="D276" s="25" t="s">
        <v>201</v>
      </c>
      <c r="E276" s="27" t="s">
        <v>199</v>
      </c>
      <c r="F276" s="27" t="s">
        <v>200</v>
      </c>
      <c r="G276" s="39">
        <v>1</v>
      </c>
      <c r="H276" s="11">
        <v>8</v>
      </c>
      <c r="I276" s="45"/>
      <c r="J276" s="8">
        <f t="shared" si="29"/>
        <v>0</v>
      </c>
      <c r="K276" s="12">
        <v>2</v>
      </c>
      <c r="L276" s="27" t="s">
        <v>197</v>
      </c>
      <c r="M276" s="45"/>
      <c r="N276" s="21"/>
      <c r="O276" s="12">
        <v>2</v>
      </c>
      <c r="P276" s="27" t="s">
        <v>197</v>
      </c>
      <c r="Q276" s="45"/>
      <c r="R276" s="21"/>
      <c r="S276" s="12">
        <v>2</v>
      </c>
      <c r="T276" s="27" t="s">
        <v>197</v>
      </c>
      <c r="U276" s="45"/>
      <c r="V276" s="21"/>
      <c r="W276" s="12">
        <v>2</v>
      </c>
      <c r="X276" s="27" t="s">
        <v>197</v>
      </c>
      <c r="Y276" s="45"/>
      <c r="Z276" s="21"/>
    </row>
    <row r="277" spans="1:26" ht="56.25">
      <c r="A277" s="34" t="str">
        <f t="shared" si="30"/>
        <v>1030</v>
      </c>
      <c r="B277" s="34" t="str">
        <f t="shared" si="31"/>
        <v>1030-2</v>
      </c>
      <c r="C277" s="34" t="s">
        <v>202</v>
      </c>
      <c r="D277" s="25" t="s">
        <v>205</v>
      </c>
      <c r="E277" s="73" t="s">
        <v>203</v>
      </c>
      <c r="F277" s="27" t="s">
        <v>204</v>
      </c>
      <c r="G277" s="39">
        <v>1</v>
      </c>
      <c r="H277" s="11">
        <v>1</v>
      </c>
      <c r="I277" s="45"/>
      <c r="J277" s="8">
        <f t="shared" si="29"/>
        <v>0</v>
      </c>
      <c r="K277" s="12">
        <v>0.2</v>
      </c>
      <c r="L277" s="27" t="s">
        <v>206</v>
      </c>
      <c r="M277" s="45"/>
      <c r="N277" s="21"/>
      <c r="O277" s="12">
        <v>0.2</v>
      </c>
      <c r="P277" s="27" t="s">
        <v>207</v>
      </c>
      <c r="Q277" s="45"/>
      <c r="R277" s="21"/>
      <c r="S277" s="12">
        <v>0.2</v>
      </c>
      <c r="T277" s="27" t="s">
        <v>208</v>
      </c>
      <c r="U277" s="45"/>
      <c r="V277" s="21"/>
      <c r="W277" s="12">
        <v>0.4</v>
      </c>
      <c r="X277" s="27" t="s">
        <v>209</v>
      </c>
      <c r="Y277" s="45"/>
      <c r="Z277" s="21"/>
    </row>
    <row r="278" spans="1:26" ht="45">
      <c r="A278" s="34" t="str">
        <f t="shared" si="30"/>
        <v>1030</v>
      </c>
      <c r="B278" s="34" t="str">
        <f t="shared" si="31"/>
        <v>1030-2</v>
      </c>
      <c r="C278" s="34" t="s">
        <v>210</v>
      </c>
      <c r="D278" s="25" t="s">
        <v>213</v>
      </c>
      <c r="E278" s="73" t="s">
        <v>211</v>
      </c>
      <c r="F278" s="27" t="s">
        <v>212</v>
      </c>
      <c r="G278" s="39">
        <v>1</v>
      </c>
      <c r="H278" s="11">
        <v>10</v>
      </c>
      <c r="I278" s="45"/>
      <c r="J278" s="8">
        <f t="shared" si="29"/>
        <v>0</v>
      </c>
      <c r="K278" s="12">
        <v>3</v>
      </c>
      <c r="L278" s="27" t="s">
        <v>214</v>
      </c>
      <c r="M278" s="45"/>
      <c r="N278" s="21"/>
      <c r="O278" s="12">
        <v>2</v>
      </c>
      <c r="P278" s="27" t="s">
        <v>214</v>
      </c>
      <c r="Q278" s="45"/>
      <c r="R278" s="21"/>
      <c r="S278" s="12">
        <v>3</v>
      </c>
      <c r="T278" s="27" t="s">
        <v>214</v>
      </c>
      <c r="U278" s="45"/>
      <c r="V278" s="21"/>
      <c r="W278" s="12">
        <v>2</v>
      </c>
      <c r="X278" s="27" t="s">
        <v>214</v>
      </c>
      <c r="Y278" s="45"/>
      <c r="Z278" s="21"/>
    </row>
    <row r="279" spans="1:26" ht="101.25">
      <c r="A279" s="34" t="str">
        <f t="shared" si="30"/>
        <v>1030</v>
      </c>
      <c r="B279" s="34" t="str">
        <f t="shared" si="31"/>
        <v>1030-2</v>
      </c>
      <c r="C279" s="34" t="s">
        <v>215</v>
      </c>
      <c r="D279" s="25" t="s">
        <v>217</v>
      </c>
      <c r="E279" s="27" t="s">
        <v>216</v>
      </c>
      <c r="F279" s="27" t="s">
        <v>76</v>
      </c>
      <c r="G279" s="39">
        <v>1</v>
      </c>
      <c r="H279" s="11">
        <v>1</v>
      </c>
      <c r="I279" s="45"/>
      <c r="J279" s="8">
        <f t="shared" si="29"/>
        <v>0</v>
      </c>
      <c r="K279" s="12"/>
      <c r="L279" s="27"/>
      <c r="M279" s="45"/>
      <c r="N279" s="21"/>
      <c r="O279" s="12">
        <v>0.5</v>
      </c>
      <c r="P279" s="27" t="s">
        <v>218</v>
      </c>
      <c r="Q279" s="45"/>
      <c r="R279" s="21"/>
      <c r="S279" s="12"/>
      <c r="T279" s="27"/>
      <c r="U279" s="45"/>
      <c r="V279" s="21"/>
      <c r="W279" s="12">
        <v>0.5</v>
      </c>
      <c r="X279" s="27" t="s">
        <v>219</v>
      </c>
      <c r="Y279" s="45"/>
      <c r="Z279" s="21"/>
    </row>
    <row r="280" spans="1:26" ht="22.5">
      <c r="A280" s="34" t="str">
        <f t="shared" si="30"/>
        <v>1030</v>
      </c>
      <c r="B280" s="34" t="str">
        <f t="shared" si="31"/>
        <v>1030-3</v>
      </c>
      <c r="C280" s="34" t="s">
        <v>220</v>
      </c>
      <c r="D280" s="25" t="s">
        <v>223</v>
      </c>
      <c r="E280" s="27" t="s">
        <v>221</v>
      </c>
      <c r="F280" s="27" t="s">
        <v>222</v>
      </c>
      <c r="G280" s="39">
        <v>1</v>
      </c>
      <c r="H280" s="11">
        <v>10</v>
      </c>
      <c r="I280" s="45"/>
      <c r="J280" s="8">
        <f t="shared" si="29"/>
        <v>0</v>
      </c>
      <c r="K280" s="12">
        <v>3</v>
      </c>
      <c r="L280" s="27" t="s">
        <v>224</v>
      </c>
      <c r="M280" s="45"/>
      <c r="N280" s="21"/>
      <c r="O280" s="12">
        <v>2</v>
      </c>
      <c r="P280" s="27" t="s">
        <v>225</v>
      </c>
      <c r="Q280" s="45"/>
      <c r="R280" s="21"/>
      <c r="S280" s="12">
        <v>3</v>
      </c>
      <c r="T280" s="27" t="s">
        <v>225</v>
      </c>
      <c r="U280" s="45"/>
      <c r="V280" s="21"/>
      <c r="W280" s="12">
        <v>2</v>
      </c>
      <c r="X280" s="27" t="s">
        <v>225</v>
      </c>
      <c r="Y280" s="45"/>
      <c r="Z280" s="21"/>
    </row>
    <row r="281" spans="1:26" ht="22.5">
      <c r="A281" s="34" t="str">
        <f t="shared" si="30"/>
        <v>1030</v>
      </c>
      <c r="B281" s="34" t="str">
        <f t="shared" si="31"/>
        <v>1030-3</v>
      </c>
      <c r="C281" s="34" t="s">
        <v>226</v>
      </c>
      <c r="D281" s="25" t="s">
        <v>228</v>
      </c>
      <c r="E281" s="27" t="s">
        <v>227</v>
      </c>
      <c r="F281" s="27" t="s">
        <v>222</v>
      </c>
      <c r="G281" s="39">
        <v>1</v>
      </c>
      <c r="H281" s="11">
        <v>5</v>
      </c>
      <c r="I281" s="45"/>
      <c r="J281" s="8">
        <f t="shared" si="29"/>
        <v>0</v>
      </c>
      <c r="K281" s="12">
        <v>1</v>
      </c>
      <c r="L281" s="27" t="s">
        <v>224</v>
      </c>
      <c r="M281" s="45"/>
      <c r="N281" s="21"/>
      <c r="O281" s="12"/>
      <c r="P281" s="27"/>
      <c r="Q281" s="45"/>
      <c r="R281" s="21"/>
      <c r="S281" s="12">
        <v>2</v>
      </c>
      <c r="T281" s="27" t="s">
        <v>225</v>
      </c>
      <c r="U281" s="45"/>
      <c r="V281" s="21"/>
      <c r="W281" s="12">
        <v>2</v>
      </c>
      <c r="X281" s="27" t="s">
        <v>225</v>
      </c>
      <c r="Y281" s="45"/>
      <c r="Z281" s="21"/>
    </row>
    <row r="282" spans="1:26" ht="78.75">
      <c r="A282" s="34" t="str">
        <f t="shared" si="30"/>
        <v>1030</v>
      </c>
      <c r="B282" s="34" t="str">
        <f t="shared" si="31"/>
        <v>1030-3</v>
      </c>
      <c r="C282" s="34" t="s">
        <v>229</v>
      </c>
      <c r="D282" s="25" t="s">
        <v>232</v>
      </c>
      <c r="E282" s="27" t="s">
        <v>230</v>
      </c>
      <c r="F282" s="27" t="s">
        <v>231</v>
      </c>
      <c r="G282" s="39">
        <v>1</v>
      </c>
      <c r="H282" s="11">
        <v>4</v>
      </c>
      <c r="I282" s="45"/>
      <c r="J282" s="8">
        <f t="shared" si="29"/>
        <v>0</v>
      </c>
      <c r="K282" s="12">
        <v>1</v>
      </c>
      <c r="L282" s="27" t="s">
        <v>233</v>
      </c>
      <c r="M282" s="45"/>
      <c r="N282" s="21"/>
      <c r="O282" s="12">
        <v>1</v>
      </c>
      <c r="P282" s="27" t="s">
        <v>234</v>
      </c>
      <c r="Q282" s="45"/>
      <c r="R282" s="21"/>
      <c r="S282" s="12">
        <v>1</v>
      </c>
      <c r="T282" s="27" t="s">
        <v>235</v>
      </c>
      <c r="U282" s="45"/>
      <c r="V282" s="21"/>
      <c r="W282" s="12">
        <v>1</v>
      </c>
      <c r="X282" s="27" t="s">
        <v>236</v>
      </c>
      <c r="Y282" s="45"/>
      <c r="Z282" s="21"/>
    </row>
    <row r="283" spans="1:26" ht="22.5">
      <c r="A283" s="34" t="str">
        <f t="shared" si="30"/>
        <v>1030</v>
      </c>
      <c r="B283" s="34" t="str">
        <f t="shared" si="31"/>
        <v>1030-3</v>
      </c>
      <c r="C283" s="34" t="s">
        <v>237</v>
      </c>
      <c r="D283" s="25" t="s">
        <v>240</v>
      </c>
      <c r="E283" s="27" t="s">
        <v>238</v>
      </c>
      <c r="F283" s="27" t="s">
        <v>239</v>
      </c>
      <c r="G283" s="39">
        <v>1</v>
      </c>
      <c r="H283" s="11">
        <v>10</v>
      </c>
      <c r="I283" s="45"/>
      <c r="J283" s="8">
        <f t="shared" si="29"/>
        <v>0</v>
      </c>
      <c r="K283" s="12">
        <v>3</v>
      </c>
      <c r="L283" s="27" t="s">
        <v>241</v>
      </c>
      <c r="M283" s="45"/>
      <c r="N283" s="21"/>
      <c r="O283" s="12">
        <v>3</v>
      </c>
      <c r="P283" s="27" t="s">
        <v>241</v>
      </c>
      <c r="Q283" s="45"/>
      <c r="R283" s="21"/>
      <c r="S283" s="12">
        <v>2</v>
      </c>
      <c r="T283" s="27" t="s">
        <v>241</v>
      </c>
      <c r="U283" s="45"/>
      <c r="V283" s="21"/>
      <c r="W283" s="12">
        <v>2</v>
      </c>
      <c r="X283" s="27" t="s">
        <v>239</v>
      </c>
      <c r="Y283" s="45"/>
      <c r="Z283" s="21"/>
    </row>
    <row r="284" spans="1:26" ht="67.5">
      <c r="A284" s="34" t="str">
        <f t="shared" si="30"/>
        <v>1030</v>
      </c>
      <c r="B284" s="34" t="str">
        <f t="shared" si="31"/>
        <v>1030-3</v>
      </c>
      <c r="C284" s="34" t="s">
        <v>242</v>
      </c>
      <c r="D284" s="25" t="s">
        <v>244</v>
      </c>
      <c r="E284" s="27" t="s">
        <v>243</v>
      </c>
      <c r="F284" s="27" t="s">
        <v>76</v>
      </c>
      <c r="G284" s="39">
        <v>1</v>
      </c>
      <c r="H284" s="11">
        <v>6</v>
      </c>
      <c r="I284" s="45"/>
      <c r="J284" s="8">
        <f t="shared" si="29"/>
        <v>0</v>
      </c>
      <c r="K284" s="12">
        <v>3</v>
      </c>
      <c r="L284" s="27" t="s">
        <v>245</v>
      </c>
      <c r="M284" s="45"/>
      <c r="N284" s="21"/>
      <c r="O284" s="12">
        <v>1</v>
      </c>
      <c r="P284" s="27" t="s">
        <v>246</v>
      </c>
      <c r="Q284" s="45"/>
      <c r="R284" s="21"/>
      <c r="S284" s="12">
        <v>1</v>
      </c>
      <c r="T284" s="27" t="s">
        <v>247</v>
      </c>
      <c r="U284" s="45"/>
      <c r="V284" s="21"/>
      <c r="W284" s="12">
        <v>1</v>
      </c>
      <c r="X284" s="27" t="s">
        <v>248</v>
      </c>
      <c r="Y284" s="45"/>
      <c r="Z284" s="21"/>
    </row>
    <row r="285" spans="1:26" ht="22.5">
      <c r="A285" s="34" t="str">
        <f t="shared" si="30"/>
        <v>1030</v>
      </c>
      <c r="B285" s="34" t="str">
        <f t="shared" si="31"/>
        <v>1030-3</v>
      </c>
      <c r="C285" s="34" t="s">
        <v>249</v>
      </c>
      <c r="D285" s="25" t="s">
        <v>251</v>
      </c>
      <c r="E285" s="27" t="s">
        <v>250</v>
      </c>
      <c r="F285" s="27" t="s">
        <v>76</v>
      </c>
      <c r="G285" s="39">
        <v>1</v>
      </c>
      <c r="H285" s="11">
        <v>4</v>
      </c>
      <c r="I285" s="45"/>
      <c r="J285" s="8">
        <f t="shared" si="29"/>
        <v>0</v>
      </c>
      <c r="K285" s="12">
        <v>1</v>
      </c>
      <c r="L285" s="27" t="s">
        <v>252</v>
      </c>
      <c r="M285" s="45"/>
      <c r="N285" s="21"/>
      <c r="O285" s="12">
        <v>1</v>
      </c>
      <c r="P285" s="27" t="s">
        <v>252</v>
      </c>
      <c r="Q285" s="45"/>
      <c r="R285" s="21"/>
      <c r="S285" s="12">
        <v>1</v>
      </c>
      <c r="T285" s="27" t="s">
        <v>252</v>
      </c>
      <c r="U285" s="45"/>
      <c r="V285" s="21"/>
      <c r="W285" s="12">
        <v>1</v>
      </c>
      <c r="X285" s="27" t="s">
        <v>252</v>
      </c>
      <c r="Y285" s="45"/>
      <c r="Z285" s="21"/>
    </row>
    <row r="286" spans="1:26" ht="45">
      <c r="A286" s="34" t="str">
        <f t="shared" si="30"/>
        <v>1030</v>
      </c>
      <c r="B286" s="34" t="str">
        <f t="shared" si="31"/>
        <v>1030-4</v>
      </c>
      <c r="C286" s="34" t="s">
        <v>253</v>
      </c>
      <c r="D286" s="25" t="s">
        <v>256</v>
      </c>
      <c r="E286" s="27" t="s">
        <v>254</v>
      </c>
      <c r="F286" s="27" t="s">
        <v>255</v>
      </c>
      <c r="G286" s="39">
        <v>1</v>
      </c>
      <c r="H286" s="11">
        <v>1</v>
      </c>
      <c r="I286" s="45"/>
      <c r="J286" s="8">
        <f t="shared" si="29"/>
        <v>0</v>
      </c>
      <c r="K286" s="12"/>
      <c r="L286" s="27"/>
      <c r="M286" s="45"/>
      <c r="N286" s="21"/>
      <c r="O286" s="12"/>
      <c r="P286" s="27"/>
      <c r="Q286" s="45"/>
      <c r="R286" s="21"/>
      <c r="S286" s="12"/>
      <c r="T286" s="27"/>
      <c r="U286" s="45"/>
      <c r="V286" s="21"/>
      <c r="W286" s="12">
        <v>1</v>
      </c>
      <c r="X286" s="27" t="s">
        <v>257</v>
      </c>
      <c r="Y286" s="45"/>
      <c r="Z286" s="21"/>
    </row>
    <row r="287" spans="1:26" ht="33.75">
      <c r="A287" s="34" t="str">
        <f t="shared" si="30"/>
        <v>1030</v>
      </c>
      <c r="B287" s="34" t="str">
        <f t="shared" si="31"/>
        <v>1030-4</v>
      </c>
      <c r="C287" s="34" t="s">
        <v>258</v>
      </c>
      <c r="D287" s="25" t="s">
        <v>261</v>
      </c>
      <c r="E287" s="27" t="s">
        <v>259</v>
      </c>
      <c r="F287" s="27" t="s">
        <v>260</v>
      </c>
      <c r="G287" s="39">
        <v>1</v>
      </c>
      <c r="H287" s="11">
        <v>1</v>
      </c>
      <c r="I287" s="45"/>
      <c r="J287" s="8">
        <f t="shared" si="29"/>
        <v>0</v>
      </c>
      <c r="K287" s="12"/>
      <c r="L287" s="27"/>
      <c r="M287" s="45"/>
      <c r="N287" s="21"/>
      <c r="O287" s="12"/>
      <c r="P287" s="27"/>
      <c r="Q287" s="45"/>
      <c r="R287" s="21"/>
      <c r="S287" s="12"/>
      <c r="T287" s="27"/>
      <c r="U287" s="45"/>
      <c r="V287" s="21"/>
      <c r="W287" s="12">
        <v>1</v>
      </c>
      <c r="X287" s="27" t="s">
        <v>262</v>
      </c>
      <c r="Y287" s="45"/>
      <c r="Z287" s="21"/>
    </row>
    <row r="288" spans="1:26" ht="56.25">
      <c r="A288" s="34" t="str">
        <f t="shared" si="30"/>
        <v>1030</v>
      </c>
      <c r="B288" s="34" t="str">
        <f t="shared" si="31"/>
        <v>1030-4</v>
      </c>
      <c r="C288" s="34" t="s">
        <v>263</v>
      </c>
      <c r="D288" s="25" t="s">
        <v>265</v>
      </c>
      <c r="E288" s="27" t="s">
        <v>264</v>
      </c>
      <c r="F288" s="27" t="s">
        <v>76</v>
      </c>
      <c r="G288" s="39">
        <v>1</v>
      </c>
      <c r="H288" s="11">
        <v>4</v>
      </c>
      <c r="I288" s="45"/>
      <c r="J288" s="8">
        <f t="shared" si="29"/>
        <v>0</v>
      </c>
      <c r="K288" s="12">
        <v>1</v>
      </c>
      <c r="L288" s="27" t="s">
        <v>266</v>
      </c>
      <c r="M288" s="45"/>
      <c r="N288" s="21"/>
      <c r="O288" s="12">
        <v>1</v>
      </c>
      <c r="P288" s="27" t="s">
        <v>267</v>
      </c>
      <c r="Q288" s="45"/>
      <c r="R288" s="21"/>
      <c r="S288" s="12">
        <v>1</v>
      </c>
      <c r="T288" s="27" t="s">
        <v>268</v>
      </c>
      <c r="U288" s="45"/>
      <c r="V288" s="21"/>
      <c r="W288" s="12">
        <v>1</v>
      </c>
      <c r="X288" s="27" t="s">
        <v>269</v>
      </c>
      <c r="Y288" s="45"/>
      <c r="Z288" s="21"/>
    </row>
    <row r="289" spans="1:26" ht="56.25">
      <c r="A289" s="34" t="str">
        <f t="shared" si="30"/>
        <v>1030</v>
      </c>
      <c r="B289" s="34" t="str">
        <f t="shared" si="31"/>
        <v>1030-4</v>
      </c>
      <c r="C289" s="34" t="s">
        <v>270</v>
      </c>
      <c r="D289" s="25" t="s">
        <v>273</v>
      </c>
      <c r="E289" s="27" t="s">
        <v>271</v>
      </c>
      <c r="F289" s="27" t="s">
        <v>272</v>
      </c>
      <c r="G289" s="39">
        <v>1</v>
      </c>
      <c r="H289" s="11">
        <v>0.99999999999999989</v>
      </c>
      <c r="I289" s="45"/>
      <c r="J289" s="8">
        <f t="shared" si="29"/>
        <v>0</v>
      </c>
      <c r="K289" s="12">
        <v>0.3</v>
      </c>
      <c r="L289" s="27" t="s">
        <v>274</v>
      </c>
      <c r="M289" s="45"/>
      <c r="N289" s="21"/>
      <c r="O289" s="12">
        <v>0.35</v>
      </c>
      <c r="P289" s="27" t="s">
        <v>275</v>
      </c>
      <c r="Q289" s="45"/>
      <c r="R289" s="21"/>
      <c r="S289" s="12"/>
      <c r="T289" s="27"/>
      <c r="U289" s="45"/>
      <c r="V289" s="21"/>
      <c r="W289" s="12">
        <v>0.35</v>
      </c>
      <c r="X289" s="27" t="s">
        <v>276</v>
      </c>
      <c r="Y289" s="45"/>
      <c r="Z289" s="21"/>
    </row>
    <row r="290" spans="1:26" ht="67.5">
      <c r="A290" s="34" t="str">
        <f t="shared" si="30"/>
        <v>1030</v>
      </c>
      <c r="B290" s="34" t="str">
        <f t="shared" si="31"/>
        <v>1030-4</v>
      </c>
      <c r="C290" s="34" t="s">
        <v>277</v>
      </c>
      <c r="D290" s="25" t="s">
        <v>279</v>
      </c>
      <c r="E290" s="27" t="s">
        <v>278</v>
      </c>
      <c r="F290" s="27" t="s">
        <v>272</v>
      </c>
      <c r="G290" s="39">
        <v>1</v>
      </c>
      <c r="H290" s="11">
        <v>0.99999999999999989</v>
      </c>
      <c r="I290" s="45"/>
      <c r="J290" s="8">
        <f t="shared" si="29"/>
        <v>0</v>
      </c>
      <c r="K290" s="12">
        <v>0.3</v>
      </c>
      <c r="L290" s="27" t="s">
        <v>280</v>
      </c>
      <c r="M290" s="45"/>
      <c r="N290" s="21"/>
      <c r="O290" s="12">
        <v>0.35</v>
      </c>
      <c r="P290" s="27" t="s">
        <v>281</v>
      </c>
      <c r="Q290" s="45"/>
      <c r="R290" s="21"/>
      <c r="S290" s="12"/>
      <c r="T290" s="27"/>
      <c r="U290" s="45"/>
      <c r="V290" s="21"/>
      <c r="W290" s="12">
        <v>0.35</v>
      </c>
      <c r="X290" s="27" t="s">
        <v>281</v>
      </c>
      <c r="Y290" s="45"/>
      <c r="Z290" s="21"/>
    </row>
    <row r="291" spans="1:26" ht="22.5">
      <c r="A291" s="34" t="str">
        <f t="shared" si="30"/>
        <v>1300</v>
      </c>
      <c r="B291" s="34" t="str">
        <f t="shared" si="31"/>
        <v>1300-1</v>
      </c>
      <c r="C291" s="34" t="s">
        <v>313</v>
      </c>
      <c r="D291" s="25" t="s">
        <v>314</v>
      </c>
      <c r="E291" s="27" t="s">
        <v>77</v>
      </c>
      <c r="F291" s="27" t="s">
        <v>76</v>
      </c>
      <c r="G291" s="39">
        <v>1</v>
      </c>
      <c r="H291" s="11">
        <v>0.99999999999999989</v>
      </c>
      <c r="I291" s="45"/>
      <c r="J291" s="8">
        <f t="shared" si="29"/>
        <v>0</v>
      </c>
      <c r="K291" s="12">
        <v>0.3</v>
      </c>
      <c r="L291" s="27" t="s">
        <v>81</v>
      </c>
      <c r="M291" s="45"/>
      <c r="N291" s="21"/>
      <c r="O291" s="12">
        <v>0.6</v>
      </c>
      <c r="P291" s="27" t="s">
        <v>81</v>
      </c>
      <c r="Q291" s="45"/>
      <c r="R291" s="21"/>
      <c r="S291" s="12">
        <v>0.1</v>
      </c>
      <c r="T291" s="27" t="s">
        <v>81</v>
      </c>
      <c r="U291" s="45"/>
      <c r="V291" s="21"/>
      <c r="W291" s="12"/>
      <c r="X291" s="27"/>
      <c r="Y291" s="45"/>
      <c r="Z291" s="21"/>
    </row>
    <row r="292" spans="1:26">
      <c r="A292" s="34" t="str">
        <f t="shared" si="30"/>
        <v>1300</v>
      </c>
      <c r="B292" s="34" t="str">
        <f t="shared" si="31"/>
        <v>1300-1</v>
      </c>
      <c r="C292" s="34" t="s">
        <v>315</v>
      </c>
      <c r="D292" s="25" t="s">
        <v>316</v>
      </c>
      <c r="E292" s="27" t="s">
        <v>78</v>
      </c>
      <c r="F292" s="27" t="s">
        <v>79</v>
      </c>
      <c r="G292" s="39">
        <v>1</v>
      </c>
      <c r="H292" s="11">
        <v>12</v>
      </c>
      <c r="I292" s="45"/>
      <c r="J292" s="8">
        <f t="shared" si="29"/>
        <v>0</v>
      </c>
      <c r="K292" s="12">
        <v>3</v>
      </c>
      <c r="L292" s="27" t="s">
        <v>80</v>
      </c>
      <c r="M292" s="45"/>
      <c r="N292" s="21"/>
      <c r="O292" s="12">
        <v>3</v>
      </c>
      <c r="P292" s="27" t="s">
        <v>80</v>
      </c>
      <c r="Q292" s="45"/>
      <c r="R292" s="21"/>
      <c r="S292" s="12">
        <v>3</v>
      </c>
      <c r="T292" s="27" t="s">
        <v>80</v>
      </c>
      <c r="U292" s="45"/>
      <c r="V292" s="21"/>
      <c r="W292" s="12">
        <v>3</v>
      </c>
      <c r="X292" s="27" t="s">
        <v>80</v>
      </c>
      <c r="Y292" s="45"/>
      <c r="Z292" s="21"/>
    </row>
    <row r="293" spans="1:26" ht="22.5">
      <c r="A293" s="34" t="str">
        <f t="shared" si="30"/>
        <v>1300</v>
      </c>
      <c r="B293" s="34" t="str">
        <f t="shared" si="31"/>
        <v>1300-2</v>
      </c>
      <c r="C293" s="34" t="s">
        <v>317</v>
      </c>
      <c r="D293" s="25" t="s">
        <v>320</v>
      </c>
      <c r="E293" s="27" t="s">
        <v>318</v>
      </c>
      <c r="F293" s="27" t="s">
        <v>319</v>
      </c>
      <c r="G293" s="39">
        <v>1</v>
      </c>
      <c r="H293" s="11">
        <v>12</v>
      </c>
      <c r="I293" s="45">
        <v>49132465</v>
      </c>
      <c r="J293" s="8">
        <f t="shared" si="29"/>
        <v>49132465</v>
      </c>
      <c r="K293" s="12">
        <v>3</v>
      </c>
      <c r="L293" s="27" t="s">
        <v>321</v>
      </c>
      <c r="M293" s="45">
        <v>49132465</v>
      </c>
      <c r="N293" s="21"/>
      <c r="O293" s="12">
        <v>3</v>
      </c>
      <c r="P293" s="27" t="s">
        <v>321</v>
      </c>
      <c r="Q293" s="45">
        <v>0</v>
      </c>
      <c r="R293" s="21"/>
      <c r="S293" s="12">
        <v>3</v>
      </c>
      <c r="T293" s="27" t="s">
        <v>321</v>
      </c>
      <c r="U293" s="45">
        <v>0</v>
      </c>
      <c r="V293" s="21"/>
      <c r="W293" s="12">
        <v>3</v>
      </c>
      <c r="X293" s="27" t="s">
        <v>321</v>
      </c>
      <c r="Y293" s="45">
        <v>0</v>
      </c>
      <c r="Z293" s="21"/>
    </row>
    <row r="294" spans="1:26" ht="22.5">
      <c r="A294" s="34" t="str">
        <f t="shared" si="30"/>
        <v>1300</v>
      </c>
      <c r="B294" s="34" t="str">
        <f t="shared" si="31"/>
        <v>1300-2</v>
      </c>
      <c r="C294" s="34" t="s">
        <v>322</v>
      </c>
      <c r="D294" s="25" t="s">
        <v>325</v>
      </c>
      <c r="E294" s="27" t="s">
        <v>323</v>
      </c>
      <c r="F294" s="27" t="s">
        <v>324</v>
      </c>
      <c r="G294" s="39">
        <v>1</v>
      </c>
      <c r="H294" s="11">
        <v>1</v>
      </c>
      <c r="I294" s="45">
        <v>274000000</v>
      </c>
      <c r="J294" s="8">
        <f t="shared" si="29"/>
        <v>274000000</v>
      </c>
      <c r="K294" s="12">
        <v>1</v>
      </c>
      <c r="L294" s="27" t="s">
        <v>326</v>
      </c>
      <c r="M294" s="45">
        <v>274000000</v>
      </c>
      <c r="N294" s="21"/>
      <c r="O294" s="12"/>
      <c r="P294" s="27"/>
      <c r="Q294" s="45"/>
      <c r="R294" s="21"/>
      <c r="S294" s="12"/>
      <c r="T294" s="27"/>
      <c r="U294" s="45"/>
      <c r="V294" s="21"/>
      <c r="W294" s="12"/>
      <c r="X294" s="27"/>
      <c r="Y294" s="45"/>
      <c r="Z294" s="21"/>
    </row>
    <row r="295" spans="1:26" ht="22.5">
      <c r="A295" s="34" t="str">
        <f t="shared" si="30"/>
        <v>1300</v>
      </c>
      <c r="B295" s="34" t="str">
        <f t="shared" si="31"/>
        <v>1300-2</v>
      </c>
      <c r="C295" s="34" t="s">
        <v>327</v>
      </c>
      <c r="D295" s="25" t="s">
        <v>330</v>
      </c>
      <c r="E295" s="27" t="s">
        <v>328</v>
      </c>
      <c r="F295" s="27" t="s">
        <v>329</v>
      </c>
      <c r="G295" s="39">
        <v>1</v>
      </c>
      <c r="H295" s="11">
        <v>12</v>
      </c>
      <c r="I295" s="45">
        <v>559000000</v>
      </c>
      <c r="J295" s="8">
        <f t="shared" si="29"/>
        <v>559000000</v>
      </c>
      <c r="K295" s="12">
        <v>3</v>
      </c>
      <c r="L295" s="27" t="s">
        <v>331</v>
      </c>
      <c r="M295" s="45">
        <v>559000000</v>
      </c>
      <c r="N295" s="21"/>
      <c r="O295" s="12">
        <v>3</v>
      </c>
      <c r="P295" s="27" t="s">
        <v>331</v>
      </c>
      <c r="Q295" s="45"/>
      <c r="R295" s="21"/>
      <c r="S295" s="12">
        <v>3</v>
      </c>
      <c r="T295" s="27" t="s">
        <v>331</v>
      </c>
      <c r="U295" s="45"/>
      <c r="V295" s="21"/>
      <c r="W295" s="12">
        <v>3</v>
      </c>
      <c r="X295" s="27" t="s">
        <v>331</v>
      </c>
      <c r="Y295" s="45"/>
      <c r="Z295" s="21"/>
    </row>
    <row r="296" spans="1:26" ht="22.5">
      <c r="A296" s="34" t="str">
        <f t="shared" si="30"/>
        <v>1300</v>
      </c>
      <c r="B296" s="34" t="str">
        <f t="shared" si="31"/>
        <v>1300-2</v>
      </c>
      <c r="C296" s="34" t="s">
        <v>332</v>
      </c>
      <c r="D296" s="25" t="s">
        <v>335</v>
      </c>
      <c r="E296" s="27" t="s">
        <v>333</v>
      </c>
      <c r="F296" s="27" t="s">
        <v>334</v>
      </c>
      <c r="G296" s="39">
        <v>1</v>
      </c>
      <c r="H296" s="11">
        <v>12</v>
      </c>
      <c r="I296" s="45">
        <v>153000000</v>
      </c>
      <c r="J296" s="8">
        <f t="shared" si="29"/>
        <v>153000000</v>
      </c>
      <c r="K296" s="12">
        <v>3</v>
      </c>
      <c r="L296" s="27" t="s">
        <v>336</v>
      </c>
      <c r="M296" s="45">
        <v>153000000</v>
      </c>
      <c r="N296" s="21"/>
      <c r="O296" s="12">
        <v>3</v>
      </c>
      <c r="P296" s="27" t="s">
        <v>336</v>
      </c>
      <c r="Q296" s="45"/>
      <c r="R296" s="21"/>
      <c r="S296" s="12">
        <v>3</v>
      </c>
      <c r="T296" s="27" t="s">
        <v>336</v>
      </c>
      <c r="U296" s="45"/>
      <c r="V296" s="21"/>
      <c r="W296" s="12">
        <v>3</v>
      </c>
      <c r="X296" s="27" t="s">
        <v>336</v>
      </c>
      <c r="Y296" s="45"/>
      <c r="Z296" s="21"/>
    </row>
    <row r="297" spans="1:26" ht="33.75">
      <c r="A297" s="34" t="str">
        <f t="shared" si="30"/>
        <v>1300</v>
      </c>
      <c r="B297" s="34" t="str">
        <f t="shared" si="31"/>
        <v>1300-2</v>
      </c>
      <c r="C297" s="34" t="s">
        <v>337</v>
      </c>
      <c r="D297" s="25" t="s">
        <v>340</v>
      </c>
      <c r="E297" s="27" t="s">
        <v>338</v>
      </c>
      <c r="F297" s="12" t="s">
        <v>339</v>
      </c>
      <c r="G297" s="39">
        <v>1</v>
      </c>
      <c r="H297" s="11">
        <v>12</v>
      </c>
      <c r="I297" s="45">
        <v>1156000000</v>
      </c>
      <c r="J297" s="8">
        <f t="shared" si="29"/>
        <v>1156000000</v>
      </c>
      <c r="K297" s="12">
        <v>3</v>
      </c>
      <c r="L297" s="27" t="s">
        <v>321</v>
      </c>
      <c r="M297" s="45">
        <v>1156000000</v>
      </c>
      <c r="N297" s="21"/>
      <c r="O297" s="12">
        <v>3</v>
      </c>
      <c r="P297" s="27" t="s">
        <v>321</v>
      </c>
      <c r="Q297" s="45"/>
      <c r="R297" s="21"/>
      <c r="S297" s="12">
        <v>3</v>
      </c>
      <c r="T297" s="27" t="s">
        <v>321</v>
      </c>
      <c r="U297" s="45"/>
      <c r="V297" s="21"/>
      <c r="W297" s="12">
        <v>3</v>
      </c>
      <c r="X297" s="27" t="s">
        <v>321</v>
      </c>
      <c r="Y297" s="45"/>
      <c r="Z297" s="21"/>
    </row>
    <row r="298" spans="1:26" ht="33.75">
      <c r="A298" s="34" t="str">
        <f t="shared" si="30"/>
        <v>1300</v>
      </c>
      <c r="B298" s="34" t="str">
        <f t="shared" si="31"/>
        <v>1300-3</v>
      </c>
      <c r="C298" s="34" t="s">
        <v>341</v>
      </c>
      <c r="D298" s="25" t="s">
        <v>344</v>
      </c>
      <c r="E298" s="27" t="s">
        <v>342</v>
      </c>
      <c r="F298" s="12" t="s">
        <v>343</v>
      </c>
      <c r="G298" s="39">
        <v>1</v>
      </c>
      <c r="H298" s="11">
        <v>12</v>
      </c>
      <c r="I298" s="45">
        <v>8161000000</v>
      </c>
      <c r="J298" s="8">
        <f t="shared" si="29"/>
        <v>8161000000</v>
      </c>
      <c r="K298" s="12">
        <v>3</v>
      </c>
      <c r="L298" s="27" t="s">
        <v>345</v>
      </c>
      <c r="M298" s="45">
        <v>8161000000</v>
      </c>
      <c r="N298" s="21"/>
      <c r="O298" s="12">
        <v>3</v>
      </c>
      <c r="P298" s="27" t="s">
        <v>345</v>
      </c>
      <c r="Q298" s="45"/>
      <c r="R298" s="21"/>
      <c r="S298" s="12">
        <v>3</v>
      </c>
      <c r="T298" s="27" t="s">
        <v>345</v>
      </c>
      <c r="U298" s="45"/>
      <c r="V298" s="21"/>
      <c r="W298" s="12">
        <v>3</v>
      </c>
      <c r="X298" s="27" t="s">
        <v>345</v>
      </c>
      <c r="Y298" s="45"/>
      <c r="Z298" s="21"/>
    </row>
    <row r="299" spans="1:26" ht="22.5">
      <c r="A299" s="34" t="str">
        <f t="shared" si="30"/>
        <v>1300</v>
      </c>
      <c r="B299" s="34" t="str">
        <f t="shared" si="31"/>
        <v>1300-4</v>
      </c>
      <c r="C299" s="34" t="s">
        <v>346</v>
      </c>
      <c r="D299" s="25" t="s">
        <v>349</v>
      </c>
      <c r="E299" s="27" t="s">
        <v>347</v>
      </c>
      <c r="F299" s="27" t="s">
        <v>348</v>
      </c>
      <c r="G299" s="39">
        <v>0.5</v>
      </c>
      <c r="H299" s="11">
        <v>9</v>
      </c>
      <c r="I299" s="45">
        <v>3208867535</v>
      </c>
      <c r="J299" s="8">
        <f t="shared" si="29"/>
        <v>3208867535</v>
      </c>
      <c r="K299" s="12">
        <v>0</v>
      </c>
      <c r="L299" s="27"/>
      <c r="M299" s="45">
        <v>0</v>
      </c>
      <c r="N299" s="21"/>
      <c r="O299" s="12">
        <v>1</v>
      </c>
      <c r="P299" s="27" t="s">
        <v>350</v>
      </c>
      <c r="Q299" s="45">
        <v>3208867535</v>
      </c>
      <c r="R299" s="21"/>
      <c r="S299" s="12">
        <v>2</v>
      </c>
      <c r="T299" s="27" t="s">
        <v>348</v>
      </c>
      <c r="U299" s="45"/>
      <c r="V299" s="21"/>
      <c r="W299" s="12">
        <v>6</v>
      </c>
      <c r="X299" s="27" t="s">
        <v>348</v>
      </c>
      <c r="Y299" s="45"/>
      <c r="Z299" s="21"/>
    </row>
    <row r="300" spans="1:26" ht="22.5">
      <c r="A300" s="34" t="str">
        <f t="shared" si="30"/>
        <v>1300</v>
      </c>
      <c r="B300" s="34" t="str">
        <f t="shared" si="31"/>
        <v>1300-4</v>
      </c>
      <c r="C300" s="34" t="s">
        <v>346</v>
      </c>
      <c r="D300" s="25" t="s">
        <v>353</v>
      </c>
      <c r="E300" s="27" t="s">
        <v>351</v>
      </c>
      <c r="F300" s="27" t="s">
        <v>352</v>
      </c>
      <c r="G300" s="39">
        <v>0.5</v>
      </c>
      <c r="H300" s="11">
        <v>4</v>
      </c>
      <c r="I300" s="45">
        <v>500000000</v>
      </c>
      <c r="J300" s="8">
        <f t="shared" si="29"/>
        <v>500000000</v>
      </c>
      <c r="K300" s="12">
        <v>1</v>
      </c>
      <c r="L300" s="27" t="s">
        <v>354</v>
      </c>
      <c r="M300" s="45">
        <v>500000000</v>
      </c>
      <c r="N300" s="21"/>
      <c r="O300" s="12">
        <v>3</v>
      </c>
      <c r="P300" s="27" t="s">
        <v>354</v>
      </c>
      <c r="Q300" s="45"/>
      <c r="R300" s="21"/>
      <c r="S300" s="12"/>
      <c r="T300" s="27"/>
      <c r="U300" s="45"/>
      <c r="V300" s="21"/>
      <c r="W300" s="12"/>
      <c r="X300" s="27"/>
      <c r="Y300" s="45"/>
      <c r="Z300" s="21"/>
    </row>
    <row r="301" spans="1:26" ht="33.75">
      <c r="A301" s="34" t="str">
        <f t="shared" si="30"/>
        <v>1300</v>
      </c>
      <c r="B301" s="34" t="str">
        <f t="shared" si="31"/>
        <v>1300-5</v>
      </c>
      <c r="C301" s="34" t="s">
        <v>355</v>
      </c>
      <c r="D301" s="25" t="s">
        <v>358</v>
      </c>
      <c r="E301" s="27" t="s">
        <v>356</v>
      </c>
      <c r="F301" s="27" t="s">
        <v>357</v>
      </c>
      <c r="G301" s="39">
        <v>1</v>
      </c>
      <c r="H301" s="11">
        <v>36</v>
      </c>
      <c r="I301" s="45">
        <v>1843000000</v>
      </c>
      <c r="J301" s="8">
        <f t="shared" si="29"/>
        <v>1843000000</v>
      </c>
      <c r="K301" s="12">
        <v>9</v>
      </c>
      <c r="L301" s="27" t="s">
        <v>359</v>
      </c>
      <c r="M301" s="45">
        <v>1843000000</v>
      </c>
      <c r="N301" s="21"/>
      <c r="O301" s="12">
        <v>9</v>
      </c>
      <c r="P301" s="27" t="s">
        <v>360</v>
      </c>
      <c r="Q301" s="45"/>
      <c r="R301" s="21"/>
      <c r="S301" s="12">
        <v>9</v>
      </c>
      <c r="T301" s="27" t="s">
        <v>360</v>
      </c>
      <c r="U301" s="45"/>
      <c r="V301" s="21"/>
      <c r="W301" s="12">
        <v>9</v>
      </c>
      <c r="X301" s="27" t="s">
        <v>360</v>
      </c>
      <c r="Y301" s="45"/>
      <c r="Z301" s="21"/>
    </row>
    <row r="302" spans="1:26" ht="67.5">
      <c r="A302" s="34" t="str">
        <f t="shared" si="30"/>
        <v>1300</v>
      </c>
      <c r="B302" s="34" t="str">
        <f t="shared" si="31"/>
        <v>1300-5</v>
      </c>
      <c r="C302" s="34" t="s">
        <v>412</v>
      </c>
      <c r="D302" s="25" t="s">
        <v>415</v>
      </c>
      <c r="E302" s="27" t="s">
        <v>413</v>
      </c>
      <c r="F302" s="12" t="s">
        <v>414</v>
      </c>
      <c r="G302" s="39">
        <v>1</v>
      </c>
      <c r="H302" s="11">
        <v>4</v>
      </c>
      <c r="I302" s="45"/>
      <c r="J302" s="8">
        <f t="shared" si="29"/>
        <v>0</v>
      </c>
      <c r="K302" s="12">
        <v>1</v>
      </c>
      <c r="L302" s="27" t="s">
        <v>416</v>
      </c>
      <c r="M302" s="45"/>
      <c r="N302" s="21"/>
      <c r="O302" s="12">
        <v>1</v>
      </c>
      <c r="P302" s="27" t="s">
        <v>417</v>
      </c>
      <c r="Q302" s="45"/>
      <c r="R302" s="21"/>
      <c r="S302" s="12">
        <v>1</v>
      </c>
      <c r="T302" s="27" t="s">
        <v>387</v>
      </c>
      <c r="U302" s="45"/>
      <c r="V302" s="21"/>
      <c r="W302" s="12">
        <v>1</v>
      </c>
      <c r="X302" s="27" t="s">
        <v>387</v>
      </c>
      <c r="Y302" s="45"/>
      <c r="Z302" s="21"/>
    </row>
    <row r="303" spans="1:26" ht="67.5">
      <c r="A303" s="34" t="str">
        <f t="shared" si="30"/>
        <v>1300</v>
      </c>
      <c r="B303" s="34" t="str">
        <f t="shared" si="31"/>
        <v>1300-5</v>
      </c>
      <c r="C303" s="34" t="s">
        <v>418</v>
      </c>
      <c r="D303" s="25" t="s">
        <v>421</v>
      </c>
      <c r="E303" s="27" t="s">
        <v>419</v>
      </c>
      <c r="F303" s="12" t="s">
        <v>420</v>
      </c>
      <c r="G303" s="39">
        <v>1</v>
      </c>
      <c r="H303" s="11">
        <v>5</v>
      </c>
      <c r="I303" s="45">
        <v>378000000</v>
      </c>
      <c r="J303" s="8">
        <f t="shared" si="29"/>
        <v>378000000</v>
      </c>
      <c r="K303" s="12">
        <v>1</v>
      </c>
      <c r="L303" s="27" t="s">
        <v>422</v>
      </c>
      <c r="M303" s="45">
        <v>378000000</v>
      </c>
      <c r="N303" s="21"/>
      <c r="O303" s="12">
        <v>1</v>
      </c>
      <c r="P303" s="27" t="s">
        <v>423</v>
      </c>
      <c r="Q303" s="45"/>
      <c r="R303" s="21"/>
      <c r="S303" s="12">
        <v>1</v>
      </c>
      <c r="T303" s="27" t="s">
        <v>424</v>
      </c>
      <c r="U303" s="45"/>
      <c r="V303" s="21"/>
      <c r="W303" s="12">
        <v>2</v>
      </c>
      <c r="X303" s="27" t="s">
        <v>425</v>
      </c>
      <c r="Y303" s="45"/>
      <c r="Z303" s="21"/>
    </row>
    <row r="304" spans="1:26" ht="22.5">
      <c r="A304" s="34" t="str">
        <f t="shared" si="30"/>
        <v>1300</v>
      </c>
      <c r="B304" s="34" t="str">
        <f t="shared" si="31"/>
        <v>1300-5</v>
      </c>
      <c r="C304" s="34" t="s">
        <v>426</v>
      </c>
      <c r="D304" s="25" t="s">
        <v>428</v>
      </c>
      <c r="E304" s="27" t="s">
        <v>309</v>
      </c>
      <c r="F304" s="12" t="s">
        <v>427</v>
      </c>
      <c r="G304" s="39">
        <v>1</v>
      </c>
      <c r="H304" s="11">
        <v>4</v>
      </c>
      <c r="I304" s="45">
        <v>207000000</v>
      </c>
      <c r="J304" s="8">
        <f t="shared" si="29"/>
        <v>207000000</v>
      </c>
      <c r="K304" s="12">
        <v>1</v>
      </c>
      <c r="L304" s="27" t="s">
        <v>429</v>
      </c>
      <c r="M304" s="45">
        <v>207000000</v>
      </c>
      <c r="N304" s="21"/>
      <c r="O304" s="12">
        <v>1</v>
      </c>
      <c r="P304" s="27" t="s">
        <v>429</v>
      </c>
      <c r="Q304" s="45"/>
      <c r="R304" s="21"/>
      <c r="S304" s="12">
        <v>1</v>
      </c>
      <c r="T304" s="27" t="s">
        <v>429</v>
      </c>
      <c r="U304" s="45"/>
      <c r="V304" s="21"/>
      <c r="W304" s="12">
        <v>1</v>
      </c>
      <c r="X304" s="27" t="s">
        <v>429</v>
      </c>
      <c r="Y304" s="45"/>
      <c r="Z304" s="21"/>
    </row>
    <row r="305" spans="1:26" ht="22.5">
      <c r="A305" s="34" t="str">
        <f t="shared" si="30"/>
        <v>1300</v>
      </c>
      <c r="B305" s="34" t="str">
        <f t="shared" si="31"/>
        <v>1300-5</v>
      </c>
      <c r="C305" s="34" t="s">
        <v>430</v>
      </c>
      <c r="D305" s="25" t="s">
        <v>433</v>
      </c>
      <c r="E305" s="27" t="s">
        <v>431</v>
      </c>
      <c r="F305" s="27" t="s">
        <v>432</v>
      </c>
      <c r="G305" s="39">
        <v>1</v>
      </c>
      <c r="H305" s="11">
        <v>4</v>
      </c>
      <c r="I305" s="45">
        <v>478000000</v>
      </c>
      <c r="J305" s="8">
        <f t="shared" si="29"/>
        <v>478000000</v>
      </c>
      <c r="K305" s="12">
        <v>1</v>
      </c>
      <c r="L305" s="27" t="s">
        <v>434</v>
      </c>
      <c r="M305" s="45">
        <v>478000000</v>
      </c>
      <c r="N305" s="21"/>
      <c r="O305" s="12">
        <v>1</v>
      </c>
      <c r="P305" s="27" t="s">
        <v>434</v>
      </c>
      <c r="Q305" s="45"/>
      <c r="R305" s="21"/>
      <c r="S305" s="12">
        <v>1</v>
      </c>
      <c r="T305" s="27" t="s">
        <v>434</v>
      </c>
      <c r="U305" s="45"/>
      <c r="V305" s="21"/>
      <c r="W305" s="12">
        <v>1</v>
      </c>
      <c r="X305" s="27" t="s">
        <v>434</v>
      </c>
      <c r="Y305" s="45"/>
      <c r="Z305" s="21"/>
    </row>
    <row r="306" spans="1:26" ht="22.5">
      <c r="A306" s="34" t="str">
        <f t="shared" si="30"/>
        <v>1300</v>
      </c>
      <c r="B306" s="34" t="str">
        <f t="shared" si="31"/>
        <v>1300-5</v>
      </c>
      <c r="C306" s="34" t="s">
        <v>435</v>
      </c>
      <c r="D306" s="25" t="s">
        <v>437</v>
      </c>
      <c r="E306" s="27" t="s">
        <v>311</v>
      </c>
      <c r="F306" s="12" t="s">
        <v>436</v>
      </c>
      <c r="G306" s="39">
        <v>1</v>
      </c>
      <c r="H306" s="11">
        <v>3</v>
      </c>
      <c r="I306" s="45"/>
      <c r="J306" s="8">
        <f t="shared" si="29"/>
        <v>0</v>
      </c>
      <c r="K306" s="12">
        <v>1</v>
      </c>
      <c r="L306" s="27" t="s">
        <v>438</v>
      </c>
      <c r="M306" s="45"/>
      <c r="N306" s="21"/>
      <c r="O306" s="12">
        <v>1</v>
      </c>
      <c r="P306" s="27" t="s">
        <v>439</v>
      </c>
      <c r="Q306" s="45"/>
      <c r="R306" s="21"/>
      <c r="S306" s="12">
        <v>1</v>
      </c>
      <c r="T306" s="27" t="s">
        <v>440</v>
      </c>
      <c r="U306" s="45"/>
      <c r="V306" s="21"/>
      <c r="W306" s="12"/>
      <c r="X306" s="27"/>
      <c r="Y306" s="45"/>
      <c r="Z306" s="21"/>
    </row>
    <row r="307" spans="1:26" ht="22.5">
      <c r="A307" s="34" t="str">
        <f t="shared" si="30"/>
        <v>1300</v>
      </c>
      <c r="B307" s="34" t="str">
        <f t="shared" si="31"/>
        <v>1300-5</v>
      </c>
      <c r="C307" s="34" t="s">
        <v>361</v>
      </c>
      <c r="D307" s="25" t="s">
        <v>364</v>
      </c>
      <c r="E307" s="27" t="s">
        <v>362</v>
      </c>
      <c r="F307" s="27" t="s">
        <v>363</v>
      </c>
      <c r="G307" s="39">
        <v>1</v>
      </c>
      <c r="H307" s="11">
        <v>22</v>
      </c>
      <c r="I307" s="45"/>
      <c r="J307" s="8">
        <f t="shared" si="29"/>
        <v>0</v>
      </c>
      <c r="K307" s="12">
        <v>2</v>
      </c>
      <c r="L307" s="27" t="s">
        <v>365</v>
      </c>
      <c r="M307" s="45"/>
      <c r="N307" s="21"/>
      <c r="O307" s="12">
        <v>2</v>
      </c>
      <c r="P307" s="27" t="s">
        <v>365</v>
      </c>
      <c r="Q307" s="45"/>
      <c r="R307" s="21"/>
      <c r="S307" s="12">
        <v>9</v>
      </c>
      <c r="T307" s="27" t="s">
        <v>365</v>
      </c>
      <c r="U307" s="45"/>
      <c r="V307" s="21"/>
      <c r="W307" s="12">
        <v>9</v>
      </c>
      <c r="X307" s="27" t="s">
        <v>365</v>
      </c>
      <c r="Y307" s="45"/>
      <c r="Z307" s="21"/>
    </row>
    <row r="308" spans="1:26" ht="45">
      <c r="A308" s="34" t="str">
        <f t="shared" si="30"/>
        <v>1300</v>
      </c>
      <c r="B308" s="34" t="str">
        <f t="shared" si="31"/>
        <v>1300-5</v>
      </c>
      <c r="C308" s="34" t="s">
        <v>366</v>
      </c>
      <c r="D308" s="25" t="s">
        <v>369</v>
      </c>
      <c r="E308" s="27" t="s">
        <v>367</v>
      </c>
      <c r="F308" s="27" t="s">
        <v>368</v>
      </c>
      <c r="G308" s="39">
        <v>1</v>
      </c>
      <c r="H308" s="11">
        <v>3</v>
      </c>
      <c r="I308" s="45">
        <v>423000000</v>
      </c>
      <c r="J308" s="8">
        <f t="shared" si="29"/>
        <v>423000000</v>
      </c>
      <c r="K308" s="12">
        <v>1</v>
      </c>
      <c r="L308" s="27" t="s">
        <v>370</v>
      </c>
      <c r="M308" s="45">
        <v>423000000</v>
      </c>
      <c r="N308" s="21"/>
      <c r="O308" s="12">
        <v>1</v>
      </c>
      <c r="P308" s="27" t="s">
        <v>371</v>
      </c>
      <c r="Q308" s="45"/>
      <c r="R308" s="21"/>
      <c r="S308" s="12">
        <v>1</v>
      </c>
      <c r="T308" s="27" t="s">
        <v>372</v>
      </c>
      <c r="U308" s="45"/>
      <c r="V308" s="21"/>
      <c r="W308" s="12"/>
      <c r="X308" s="27"/>
      <c r="Y308" s="45"/>
      <c r="Z308" s="21"/>
    </row>
    <row r="309" spans="1:26" ht="67.5">
      <c r="A309" s="34" t="str">
        <f t="shared" si="30"/>
        <v>1300</v>
      </c>
      <c r="B309" s="34" t="str">
        <f t="shared" si="31"/>
        <v>1300-5</v>
      </c>
      <c r="C309" s="34" t="s">
        <v>373</v>
      </c>
      <c r="D309" s="25" t="s">
        <v>376</v>
      </c>
      <c r="E309" s="27" t="s">
        <v>374</v>
      </c>
      <c r="F309" s="27" t="s">
        <v>375</v>
      </c>
      <c r="G309" s="39">
        <v>1</v>
      </c>
      <c r="H309" s="11">
        <v>12</v>
      </c>
      <c r="I309" s="45">
        <v>889000000</v>
      </c>
      <c r="J309" s="8">
        <f t="shared" si="29"/>
        <v>889000000</v>
      </c>
      <c r="K309" s="12">
        <v>3</v>
      </c>
      <c r="L309" s="27" t="s">
        <v>377</v>
      </c>
      <c r="M309" s="45">
        <v>889000000</v>
      </c>
      <c r="N309" s="21"/>
      <c r="O309" s="12">
        <v>3</v>
      </c>
      <c r="P309" s="27" t="s">
        <v>378</v>
      </c>
      <c r="Q309" s="45"/>
      <c r="R309" s="21"/>
      <c r="S309" s="12">
        <v>3</v>
      </c>
      <c r="T309" s="27" t="s">
        <v>379</v>
      </c>
      <c r="U309" s="45"/>
      <c r="V309" s="21"/>
      <c r="W309" s="12">
        <v>3</v>
      </c>
      <c r="X309" s="27" t="s">
        <v>380</v>
      </c>
      <c r="Y309" s="45"/>
      <c r="Z309" s="21"/>
    </row>
    <row r="310" spans="1:26" ht="22.5">
      <c r="A310" s="34" t="str">
        <f t="shared" si="30"/>
        <v>1300</v>
      </c>
      <c r="B310" s="34" t="str">
        <f t="shared" si="31"/>
        <v>1300-5</v>
      </c>
      <c r="C310" s="34" t="s">
        <v>381</v>
      </c>
      <c r="D310" s="25" t="s">
        <v>384</v>
      </c>
      <c r="E310" s="27" t="s">
        <v>382</v>
      </c>
      <c r="F310" s="12" t="s">
        <v>383</v>
      </c>
      <c r="G310" s="39">
        <v>1</v>
      </c>
      <c r="H310" s="11">
        <v>4</v>
      </c>
      <c r="I310" s="45"/>
      <c r="J310" s="8">
        <f t="shared" si="29"/>
        <v>0</v>
      </c>
      <c r="K310" s="12">
        <v>1</v>
      </c>
      <c r="L310" s="27" t="s">
        <v>385</v>
      </c>
      <c r="M310" s="45"/>
      <c r="N310" s="21"/>
      <c r="O310" s="12">
        <v>1</v>
      </c>
      <c r="P310" s="27" t="s">
        <v>386</v>
      </c>
      <c r="Q310" s="45"/>
      <c r="R310" s="21"/>
      <c r="S310" s="12">
        <v>1</v>
      </c>
      <c r="T310" s="27" t="s">
        <v>387</v>
      </c>
      <c r="U310" s="45"/>
      <c r="V310" s="21"/>
      <c r="W310" s="12">
        <v>1</v>
      </c>
      <c r="X310" s="27" t="s">
        <v>387</v>
      </c>
      <c r="Y310" s="45"/>
      <c r="Z310" s="21"/>
    </row>
    <row r="311" spans="1:26" ht="45">
      <c r="A311" s="34" t="str">
        <f t="shared" si="30"/>
        <v>1300</v>
      </c>
      <c r="B311" s="34" t="str">
        <f t="shared" si="31"/>
        <v>1300-5</v>
      </c>
      <c r="C311" s="34" t="s">
        <v>388</v>
      </c>
      <c r="D311" s="25" t="s">
        <v>391</v>
      </c>
      <c r="E311" s="27" t="s">
        <v>389</v>
      </c>
      <c r="F311" s="12" t="s">
        <v>390</v>
      </c>
      <c r="G311" s="39">
        <v>1</v>
      </c>
      <c r="H311" s="11">
        <v>4</v>
      </c>
      <c r="I311" s="45">
        <v>1272000000</v>
      </c>
      <c r="J311" s="8">
        <f t="shared" si="29"/>
        <v>1272000000</v>
      </c>
      <c r="K311" s="12">
        <v>1</v>
      </c>
      <c r="L311" s="27" t="s">
        <v>392</v>
      </c>
      <c r="M311" s="45">
        <v>1272000000</v>
      </c>
      <c r="N311" s="21"/>
      <c r="O311" s="12">
        <v>1</v>
      </c>
      <c r="P311" s="27" t="s">
        <v>393</v>
      </c>
      <c r="Q311" s="45"/>
      <c r="R311" s="21"/>
      <c r="S311" s="12">
        <v>1</v>
      </c>
      <c r="T311" s="27" t="s">
        <v>394</v>
      </c>
      <c r="U311" s="45"/>
      <c r="V311" s="21"/>
      <c r="W311" s="12">
        <v>1</v>
      </c>
      <c r="X311" s="27" t="s">
        <v>395</v>
      </c>
      <c r="Y311" s="45"/>
      <c r="Z311" s="21"/>
    </row>
    <row r="312" spans="1:26" ht="45">
      <c r="A312" s="34" t="str">
        <f t="shared" si="30"/>
        <v>1300</v>
      </c>
      <c r="B312" s="34" t="str">
        <f t="shared" si="31"/>
        <v>1300-5</v>
      </c>
      <c r="C312" s="34" t="s">
        <v>396</v>
      </c>
      <c r="D312" s="25" t="s">
        <v>398</v>
      </c>
      <c r="E312" s="27" t="s">
        <v>304</v>
      </c>
      <c r="F312" s="12" t="s">
        <v>397</v>
      </c>
      <c r="G312" s="39">
        <v>1</v>
      </c>
      <c r="H312" s="11">
        <v>4</v>
      </c>
      <c r="I312" s="45"/>
      <c r="J312" s="8">
        <f t="shared" si="29"/>
        <v>0</v>
      </c>
      <c r="K312" s="12">
        <v>1</v>
      </c>
      <c r="L312" s="27" t="s">
        <v>399</v>
      </c>
      <c r="M312" s="45"/>
      <c r="N312" s="21"/>
      <c r="O312" s="12">
        <v>1</v>
      </c>
      <c r="P312" s="27" t="s">
        <v>399</v>
      </c>
      <c r="Q312" s="45"/>
      <c r="R312" s="21"/>
      <c r="S312" s="12">
        <v>1</v>
      </c>
      <c r="T312" s="27" t="s">
        <v>399</v>
      </c>
      <c r="U312" s="45"/>
      <c r="V312" s="21"/>
      <c r="W312" s="12">
        <v>1</v>
      </c>
      <c r="X312" s="27" t="s">
        <v>399</v>
      </c>
      <c r="Y312" s="45"/>
      <c r="Z312" s="21"/>
    </row>
    <row r="313" spans="1:26" ht="33.75">
      <c r="A313" s="34" t="str">
        <f t="shared" si="30"/>
        <v>1300</v>
      </c>
      <c r="B313" s="34" t="str">
        <f t="shared" si="31"/>
        <v>1300-5</v>
      </c>
      <c r="C313" s="34" t="s">
        <v>400</v>
      </c>
      <c r="D313" s="25" t="s">
        <v>402</v>
      </c>
      <c r="E313" s="27" t="s">
        <v>305</v>
      </c>
      <c r="F313" s="12" t="s">
        <v>401</v>
      </c>
      <c r="G313" s="39">
        <v>1</v>
      </c>
      <c r="H313" s="11">
        <v>2</v>
      </c>
      <c r="I313" s="45">
        <v>207000000</v>
      </c>
      <c r="J313" s="8">
        <f t="shared" si="29"/>
        <v>207000000</v>
      </c>
      <c r="K313" s="12">
        <v>1</v>
      </c>
      <c r="L313" s="27" t="s">
        <v>403</v>
      </c>
      <c r="M313" s="45">
        <v>207000000</v>
      </c>
      <c r="N313" s="21"/>
      <c r="O313" s="12">
        <v>1</v>
      </c>
      <c r="P313" s="27" t="s">
        <v>404</v>
      </c>
      <c r="Q313" s="45"/>
      <c r="R313" s="21"/>
      <c r="S313" s="12"/>
      <c r="T313" s="27"/>
      <c r="U313" s="45"/>
      <c r="V313" s="21"/>
      <c r="W313" s="12"/>
      <c r="X313" s="27"/>
      <c r="Y313" s="45"/>
      <c r="Z313" s="21"/>
    </row>
    <row r="314" spans="1:26" ht="90">
      <c r="A314" s="34" t="str">
        <f t="shared" si="30"/>
        <v>1300</v>
      </c>
      <c r="B314" s="34" t="str">
        <f t="shared" si="31"/>
        <v>1300-5</v>
      </c>
      <c r="C314" s="34" t="s">
        <v>405</v>
      </c>
      <c r="D314" s="25" t="s">
        <v>407</v>
      </c>
      <c r="E314" s="27" t="s">
        <v>306</v>
      </c>
      <c r="F314" s="12" t="s">
        <v>406</v>
      </c>
      <c r="G314" s="39">
        <v>1</v>
      </c>
      <c r="H314" s="11">
        <v>5</v>
      </c>
      <c r="I314" s="45">
        <v>242000000</v>
      </c>
      <c r="J314" s="8">
        <f t="shared" si="29"/>
        <v>242000000</v>
      </c>
      <c r="K314" s="12">
        <v>1</v>
      </c>
      <c r="L314" s="27" t="s">
        <v>408</v>
      </c>
      <c r="M314" s="45">
        <v>242000000</v>
      </c>
      <c r="N314" s="21"/>
      <c r="O314" s="12">
        <v>1</v>
      </c>
      <c r="P314" s="27" t="s">
        <v>409</v>
      </c>
      <c r="Q314" s="45"/>
      <c r="R314" s="21"/>
      <c r="S314" s="12">
        <v>2</v>
      </c>
      <c r="T314" s="27" t="s">
        <v>410</v>
      </c>
      <c r="U314" s="45"/>
      <c r="V314" s="21"/>
      <c r="W314" s="12">
        <v>1</v>
      </c>
      <c r="X314" s="27" t="s">
        <v>411</v>
      </c>
      <c r="Y314" s="45"/>
      <c r="Z314" s="21"/>
    </row>
    <row r="315" spans="1:26" ht="22.5">
      <c r="A315" s="34" t="str">
        <f t="shared" si="30"/>
        <v>1500</v>
      </c>
      <c r="B315" s="34" t="str">
        <f t="shared" si="31"/>
        <v>1500-1</v>
      </c>
      <c r="C315" s="34" t="s">
        <v>470</v>
      </c>
      <c r="D315" s="25" t="s">
        <v>471</v>
      </c>
      <c r="E315" s="27" t="s">
        <v>77</v>
      </c>
      <c r="F315" s="12" t="s">
        <v>76</v>
      </c>
      <c r="G315" s="39">
        <v>1</v>
      </c>
      <c r="H315" s="11">
        <v>2.2000000000000002</v>
      </c>
      <c r="I315" s="45"/>
      <c r="J315" s="8">
        <f t="shared" si="29"/>
        <v>0</v>
      </c>
      <c r="K315" s="12">
        <v>0.3</v>
      </c>
      <c r="L315" s="27"/>
      <c r="M315" s="45"/>
      <c r="N315" s="21"/>
      <c r="O315" s="12">
        <v>0.9</v>
      </c>
      <c r="P315" s="27"/>
      <c r="Q315" s="45"/>
      <c r="R315" s="21"/>
      <c r="S315" s="12">
        <v>1</v>
      </c>
      <c r="T315" s="27"/>
      <c r="U315" s="45"/>
      <c r="V315" s="21"/>
      <c r="W315" s="12"/>
      <c r="X315" s="27"/>
      <c r="Y315" s="45"/>
      <c r="Z315" s="21"/>
    </row>
    <row r="316" spans="1:26">
      <c r="A316" s="34" t="str">
        <f t="shared" si="30"/>
        <v>1500</v>
      </c>
      <c r="B316" s="34" t="str">
        <f t="shared" si="31"/>
        <v>1500-1</v>
      </c>
      <c r="C316" s="34" t="s">
        <v>472</v>
      </c>
      <c r="D316" s="25" t="s">
        <v>473</v>
      </c>
      <c r="E316" s="27" t="s">
        <v>78</v>
      </c>
      <c r="F316" s="12" t="s">
        <v>79</v>
      </c>
      <c r="G316" s="39">
        <v>1</v>
      </c>
      <c r="H316" s="11">
        <v>12</v>
      </c>
      <c r="I316" s="45"/>
      <c r="J316" s="8">
        <f t="shared" si="29"/>
        <v>0</v>
      </c>
      <c r="K316" s="12">
        <v>3</v>
      </c>
      <c r="L316" s="27" t="s">
        <v>80</v>
      </c>
      <c r="M316" s="45"/>
      <c r="N316" s="21"/>
      <c r="O316" s="12">
        <v>3</v>
      </c>
      <c r="P316" s="27" t="s">
        <v>80</v>
      </c>
      <c r="Q316" s="45"/>
      <c r="R316" s="21"/>
      <c r="S316" s="12">
        <v>3</v>
      </c>
      <c r="T316" s="27" t="s">
        <v>80</v>
      </c>
      <c r="U316" s="45"/>
      <c r="V316" s="21"/>
      <c r="W316" s="12">
        <v>3</v>
      </c>
      <c r="X316" s="27" t="s">
        <v>80</v>
      </c>
      <c r="Y316" s="45"/>
      <c r="Z316" s="21"/>
    </row>
    <row r="317" spans="1:26" ht="22.5">
      <c r="A317" s="34" t="str">
        <f t="shared" si="30"/>
        <v>1500</v>
      </c>
      <c r="B317" s="34" t="str">
        <f t="shared" si="31"/>
        <v>1500-2</v>
      </c>
      <c r="C317" s="34" t="s">
        <v>474</v>
      </c>
      <c r="D317" s="25" t="s">
        <v>477</v>
      </c>
      <c r="E317" s="27" t="s">
        <v>475</v>
      </c>
      <c r="F317" s="12" t="s">
        <v>476</v>
      </c>
      <c r="G317" s="39">
        <v>1</v>
      </c>
      <c r="H317" s="11">
        <v>4</v>
      </c>
      <c r="I317" s="45"/>
      <c r="J317" s="8">
        <f t="shared" si="29"/>
        <v>0</v>
      </c>
      <c r="K317" s="12">
        <v>1</v>
      </c>
      <c r="L317" s="27" t="s">
        <v>478</v>
      </c>
      <c r="M317" s="45"/>
      <c r="N317" s="21"/>
      <c r="O317" s="12">
        <v>1</v>
      </c>
      <c r="P317" s="27" t="s">
        <v>478</v>
      </c>
      <c r="Q317" s="45"/>
      <c r="R317" s="21"/>
      <c r="S317" s="12">
        <v>1</v>
      </c>
      <c r="T317" s="27" t="s">
        <v>478</v>
      </c>
      <c r="U317" s="45"/>
      <c r="V317" s="21"/>
      <c r="W317" s="12">
        <v>1</v>
      </c>
      <c r="X317" s="27" t="s">
        <v>478</v>
      </c>
      <c r="Y317" s="45"/>
      <c r="Z317" s="21"/>
    </row>
    <row r="318" spans="1:26" ht="22.5">
      <c r="A318" s="34" t="str">
        <f t="shared" si="30"/>
        <v>1500</v>
      </c>
      <c r="B318" s="34" t="str">
        <f t="shared" si="31"/>
        <v>1500-2</v>
      </c>
      <c r="C318" s="34" t="s">
        <v>479</v>
      </c>
      <c r="D318" s="25" t="s">
        <v>482</v>
      </c>
      <c r="E318" s="27" t="s">
        <v>480</v>
      </c>
      <c r="F318" s="12" t="s">
        <v>481</v>
      </c>
      <c r="G318" s="39">
        <v>1</v>
      </c>
      <c r="H318" s="11">
        <v>1</v>
      </c>
      <c r="I318" s="45"/>
      <c r="J318" s="8">
        <f t="shared" si="29"/>
        <v>0</v>
      </c>
      <c r="K318" s="12"/>
      <c r="L318" s="27"/>
      <c r="M318" s="45"/>
      <c r="N318" s="21"/>
      <c r="O318" s="12">
        <v>1</v>
      </c>
      <c r="P318" s="27" t="s">
        <v>483</v>
      </c>
      <c r="Q318" s="45"/>
      <c r="R318" s="21"/>
      <c r="S318" s="12"/>
      <c r="T318" s="27"/>
      <c r="U318" s="45"/>
      <c r="V318" s="21"/>
      <c r="W318" s="12"/>
      <c r="X318" s="27"/>
      <c r="Y318" s="45"/>
      <c r="Z318" s="21"/>
    </row>
    <row r="319" spans="1:26" ht="33.75">
      <c r="A319" s="34" t="str">
        <f t="shared" si="30"/>
        <v>1500</v>
      </c>
      <c r="B319" s="34" t="str">
        <f t="shared" si="31"/>
        <v>1500-2</v>
      </c>
      <c r="C319" s="34" t="s">
        <v>484</v>
      </c>
      <c r="D319" s="25" t="s">
        <v>487</v>
      </c>
      <c r="E319" s="27" t="s">
        <v>485</v>
      </c>
      <c r="F319" s="12" t="s">
        <v>486</v>
      </c>
      <c r="G319" s="39">
        <v>1</v>
      </c>
      <c r="H319" s="11">
        <v>2</v>
      </c>
      <c r="I319" s="45"/>
      <c r="J319" s="8">
        <f t="shared" si="29"/>
        <v>0</v>
      </c>
      <c r="K319" s="12">
        <v>1</v>
      </c>
      <c r="L319" s="27" t="s">
        <v>488</v>
      </c>
      <c r="M319" s="45"/>
      <c r="N319" s="21"/>
      <c r="O319" s="12">
        <v>1</v>
      </c>
      <c r="P319" s="27" t="s">
        <v>489</v>
      </c>
      <c r="Q319" s="45"/>
      <c r="R319" s="21"/>
      <c r="S319" s="12"/>
      <c r="T319" s="27"/>
      <c r="U319" s="45"/>
      <c r="V319" s="21"/>
      <c r="W319" s="12"/>
      <c r="X319" s="27"/>
      <c r="Y319" s="45"/>
      <c r="Z319" s="21"/>
    </row>
    <row r="320" spans="1:26" ht="45">
      <c r="A320" s="34" t="str">
        <f t="shared" si="30"/>
        <v>1500</v>
      </c>
      <c r="B320" s="34" t="str">
        <f t="shared" si="31"/>
        <v>1500-2</v>
      </c>
      <c r="C320" s="34" t="s">
        <v>490</v>
      </c>
      <c r="D320" s="25" t="s">
        <v>493</v>
      </c>
      <c r="E320" s="27" t="s">
        <v>491</v>
      </c>
      <c r="F320" s="12" t="s">
        <v>492</v>
      </c>
      <c r="G320" s="39">
        <v>1</v>
      </c>
      <c r="H320" s="11">
        <v>3</v>
      </c>
      <c r="I320" s="45"/>
      <c r="J320" s="8">
        <f t="shared" si="29"/>
        <v>0</v>
      </c>
      <c r="K320" s="12">
        <v>2</v>
      </c>
      <c r="L320" s="27" t="s">
        <v>494</v>
      </c>
      <c r="M320" s="45"/>
      <c r="N320" s="21"/>
      <c r="O320" s="12">
        <v>1</v>
      </c>
      <c r="P320" s="27" t="s">
        <v>495</v>
      </c>
      <c r="Q320" s="45"/>
      <c r="R320" s="21"/>
      <c r="S320" s="12"/>
      <c r="T320" s="27"/>
      <c r="U320" s="45"/>
      <c r="V320" s="21"/>
      <c r="W320" s="12"/>
      <c r="X320" s="27"/>
      <c r="Y320" s="45"/>
      <c r="Z320" s="21"/>
    </row>
    <row r="321" spans="1:26" ht="22.5">
      <c r="A321" s="34" t="str">
        <f t="shared" si="30"/>
        <v>1500</v>
      </c>
      <c r="B321" s="34" t="str">
        <f t="shared" si="31"/>
        <v>1500-2</v>
      </c>
      <c r="C321" s="34" t="s">
        <v>496</v>
      </c>
      <c r="D321" s="25" t="s">
        <v>499</v>
      </c>
      <c r="E321" s="27" t="s">
        <v>497</v>
      </c>
      <c r="F321" s="12" t="s">
        <v>498</v>
      </c>
      <c r="G321" s="39">
        <v>1</v>
      </c>
      <c r="H321" s="11">
        <v>12</v>
      </c>
      <c r="I321" s="45"/>
      <c r="J321" s="8">
        <f t="shared" si="29"/>
        <v>0</v>
      </c>
      <c r="K321" s="12">
        <v>3</v>
      </c>
      <c r="L321" s="27" t="s">
        <v>500</v>
      </c>
      <c r="M321" s="45"/>
      <c r="N321" s="21"/>
      <c r="O321" s="12">
        <v>3</v>
      </c>
      <c r="P321" s="27" t="s">
        <v>500</v>
      </c>
      <c r="Q321" s="45"/>
      <c r="R321" s="21"/>
      <c r="S321" s="12">
        <v>3</v>
      </c>
      <c r="T321" s="27" t="s">
        <v>500</v>
      </c>
      <c r="U321" s="45"/>
      <c r="V321" s="21"/>
      <c r="W321" s="12">
        <v>3</v>
      </c>
      <c r="X321" s="27" t="s">
        <v>500</v>
      </c>
      <c r="Y321" s="45"/>
      <c r="Z321" s="21"/>
    </row>
    <row r="322" spans="1:26" ht="22.5">
      <c r="A322" s="34" t="str">
        <f t="shared" si="30"/>
        <v>1500</v>
      </c>
      <c r="B322" s="34" t="str">
        <f t="shared" si="31"/>
        <v>1500-2</v>
      </c>
      <c r="C322" s="34" t="s">
        <v>501</v>
      </c>
      <c r="D322" s="25" t="s">
        <v>504</v>
      </c>
      <c r="E322" s="27" t="s">
        <v>502</v>
      </c>
      <c r="F322" s="12" t="s">
        <v>503</v>
      </c>
      <c r="G322" s="39">
        <v>1</v>
      </c>
      <c r="H322" s="11">
        <v>2</v>
      </c>
      <c r="I322" s="45"/>
      <c r="J322" s="8">
        <f t="shared" si="29"/>
        <v>0</v>
      </c>
      <c r="K322" s="12"/>
      <c r="L322" s="27"/>
      <c r="M322" s="45"/>
      <c r="N322" s="21"/>
      <c r="O322" s="12">
        <v>1</v>
      </c>
      <c r="P322" s="27" t="s">
        <v>505</v>
      </c>
      <c r="Q322" s="45"/>
      <c r="R322" s="21"/>
      <c r="S322" s="12"/>
      <c r="T322" s="27"/>
      <c r="U322" s="45"/>
      <c r="V322" s="21"/>
      <c r="W322" s="12">
        <v>1</v>
      </c>
      <c r="X322" s="27" t="s">
        <v>506</v>
      </c>
      <c r="Y322" s="45"/>
      <c r="Z322" s="21"/>
    </row>
    <row r="323" spans="1:26" ht="22.5">
      <c r="A323" s="34" t="str">
        <f t="shared" si="30"/>
        <v>1500</v>
      </c>
      <c r="B323" s="34" t="str">
        <f t="shared" si="31"/>
        <v>1500-2</v>
      </c>
      <c r="C323" s="34" t="s">
        <v>507</v>
      </c>
      <c r="D323" s="25" t="s">
        <v>510</v>
      </c>
      <c r="E323" s="27" t="s">
        <v>508</v>
      </c>
      <c r="F323" s="12" t="s">
        <v>509</v>
      </c>
      <c r="G323" s="39">
        <v>1</v>
      </c>
      <c r="H323" s="11">
        <v>2</v>
      </c>
      <c r="I323" s="45"/>
      <c r="J323" s="8">
        <f t="shared" si="29"/>
        <v>0</v>
      </c>
      <c r="K323" s="12"/>
      <c r="L323" s="27"/>
      <c r="M323" s="45"/>
      <c r="N323" s="21"/>
      <c r="O323" s="12"/>
      <c r="P323" s="27"/>
      <c r="Q323" s="45"/>
      <c r="R323" s="21"/>
      <c r="S323" s="12">
        <v>1</v>
      </c>
      <c r="T323" s="27" t="s">
        <v>511</v>
      </c>
      <c r="U323" s="45"/>
      <c r="V323" s="21"/>
      <c r="W323" s="12">
        <v>1</v>
      </c>
      <c r="X323" s="27" t="s">
        <v>478</v>
      </c>
      <c r="Y323" s="45"/>
      <c r="Z323" s="21"/>
    </row>
    <row r="324" spans="1:26" ht="22.5">
      <c r="A324" s="34" t="str">
        <f t="shared" si="30"/>
        <v>1500</v>
      </c>
      <c r="B324" s="34" t="str">
        <f t="shared" si="31"/>
        <v>1500-2</v>
      </c>
      <c r="C324" s="34" t="s">
        <v>512</v>
      </c>
      <c r="D324" s="25" t="s">
        <v>515</v>
      </c>
      <c r="E324" s="27" t="s">
        <v>513</v>
      </c>
      <c r="F324" s="27" t="s">
        <v>514</v>
      </c>
      <c r="G324" s="39">
        <v>1</v>
      </c>
      <c r="H324" s="11">
        <v>2</v>
      </c>
      <c r="I324" s="45"/>
      <c r="J324" s="8">
        <f t="shared" si="29"/>
        <v>0</v>
      </c>
      <c r="K324" s="12"/>
      <c r="L324" s="27"/>
      <c r="M324" s="45"/>
      <c r="N324" s="21"/>
      <c r="O324" s="12">
        <v>1</v>
      </c>
      <c r="P324" s="27" t="s">
        <v>478</v>
      </c>
      <c r="Q324" s="45"/>
      <c r="R324" s="21"/>
      <c r="S324" s="12"/>
      <c r="T324" s="27"/>
      <c r="U324" s="45"/>
      <c r="V324" s="21"/>
      <c r="W324" s="12">
        <v>1</v>
      </c>
      <c r="X324" s="27" t="s">
        <v>516</v>
      </c>
      <c r="Y324" s="45"/>
      <c r="Z324" s="21"/>
    </row>
    <row r="325" spans="1:26" ht="22.5">
      <c r="A325" s="34" t="str">
        <f t="shared" si="30"/>
        <v>1500</v>
      </c>
      <c r="B325" s="34" t="str">
        <f t="shared" si="31"/>
        <v>1500-3</v>
      </c>
      <c r="C325" s="34" t="s">
        <v>517</v>
      </c>
      <c r="D325" s="25" t="s">
        <v>520</v>
      </c>
      <c r="E325" s="27" t="s">
        <v>518</v>
      </c>
      <c r="F325" s="12" t="s">
        <v>519</v>
      </c>
      <c r="G325" s="39">
        <v>1</v>
      </c>
      <c r="H325" s="11">
        <v>4</v>
      </c>
      <c r="I325" s="45"/>
      <c r="J325" s="8">
        <f t="shared" si="29"/>
        <v>0</v>
      </c>
      <c r="K325" s="12">
        <v>1</v>
      </c>
      <c r="L325" s="27" t="s">
        <v>521</v>
      </c>
      <c r="M325" s="45"/>
      <c r="N325" s="21"/>
      <c r="O325" s="12">
        <v>1</v>
      </c>
      <c r="P325" s="27" t="s">
        <v>521</v>
      </c>
      <c r="Q325" s="45"/>
      <c r="R325" s="21"/>
      <c r="S325" s="12">
        <v>1</v>
      </c>
      <c r="T325" s="27" t="s">
        <v>521</v>
      </c>
      <c r="U325" s="45"/>
      <c r="V325" s="21"/>
      <c r="W325" s="12">
        <v>1</v>
      </c>
      <c r="X325" s="27" t="s">
        <v>521</v>
      </c>
      <c r="Y325" s="45"/>
      <c r="Z325" s="21"/>
    </row>
    <row r="326" spans="1:26" ht="22.5">
      <c r="A326" s="34" t="str">
        <f t="shared" si="30"/>
        <v>1500</v>
      </c>
      <c r="B326" s="34" t="str">
        <f t="shared" si="31"/>
        <v>1500-3</v>
      </c>
      <c r="C326" s="34" t="s">
        <v>568</v>
      </c>
      <c r="D326" s="25" t="s">
        <v>571</v>
      </c>
      <c r="E326" s="27" t="s">
        <v>569</v>
      </c>
      <c r="F326" s="12" t="s">
        <v>570</v>
      </c>
      <c r="G326" s="39">
        <v>1</v>
      </c>
      <c r="H326" s="11">
        <v>39</v>
      </c>
      <c r="I326" s="45"/>
      <c r="J326" s="8">
        <f t="shared" si="29"/>
        <v>0</v>
      </c>
      <c r="K326" s="12">
        <v>8</v>
      </c>
      <c r="L326" s="27" t="s">
        <v>572</v>
      </c>
      <c r="M326" s="45"/>
      <c r="N326" s="21"/>
      <c r="O326" s="12">
        <v>14</v>
      </c>
      <c r="P326" s="27" t="s">
        <v>572</v>
      </c>
      <c r="Q326" s="45"/>
      <c r="R326" s="21"/>
      <c r="S326" s="12">
        <v>14</v>
      </c>
      <c r="T326" s="27" t="s">
        <v>573</v>
      </c>
      <c r="U326" s="45"/>
      <c r="V326" s="21"/>
      <c r="W326" s="12">
        <v>3</v>
      </c>
      <c r="X326" s="27" t="s">
        <v>573</v>
      </c>
      <c r="Y326" s="45"/>
      <c r="Z326" s="21"/>
    </row>
    <row r="327" spans="1:26" ht="22.5">
      <c r="A327" s="34" t="str">
        <f t="shared" si="30"/>
        <v>1500</v>
      </c>
      <c r="B327" s="34" t="str">
        <f t="shared" si="31"/>
        <v>1500-3</v>
      </c>
      <c r="C327" s="34" t="s">
        <v>522</v>
      </c>
      <c r="D327" s="25" t="s">
        <v>525</v>
      </c>
      <c r="E327" s="27" t="s">
        <v>523</v>
      </c>
      <c r="F327" s="27" t="s">
        <v>524</v>
      </c>
      <c r="G327" s="39">
        <v>1</v>
      </c>
      <c r="H327" s="11">
        <v>3</v>
      </c>
      <c r="I327" s="45"/>
      <c r="J327" s="8">
        <f t="shared" si="29"/>
        <v>0</v>
      </c>
      <c r="K327" s="12"/>
      <c r="L327" s="27"/>
      <c r="M327" s="45"/>
      <c r="N327" s="21"/>
      <c r="O327" s="12">
        <v>1</v>
      </c>
      <c r="P327" s="27" t="s">
        <v>478</v>
      </c>
      <c r="Q327" s="45"/>
      <c r="R327" s="21"/>
      <c r="S327" s="12">
        <v>1</v>
      </c>
      <c r="T327" s="27" t="s">
        <v>478</v>
      </c>
      <c r="U327" s="45"/>
      <c r="V327" s="21"/>
      <c r="W327" s="12">
        <v>1</v>
      </c>
      <c r="X327" s="27" t="s">
        <v>478</v>
      </c>
      <c r="Y327" s="45"/>
      <c r="Z327" s="21"/>
    </row>
    <row r="328" spans="1:26" ht="22.5">
      <c r="A328" s="34" t="str">
        <f t="shared" si="30"/>
        <v>1500</v>
      </c>
      <c r="B328" s="34" t="str">
        <f t="shared" si="31"/>
        <v>1500-3</v>
      </c>
      <c r="C328" s="34" t="s">
        <v>526</v>
      </c>
      <c r="D328" s="25" t="s">
        <v>529</v>
      </c>
      <c r="E328" s="27" t="s">
        <v>527</v>
      </c>
      <c r="F328" s="12" t="s">
        <v>528</v>
      </c>
      <c r="G328" s="39">
        <v>0.5</v>
      </c>
      <c r="H328" s="11">
        <v>1</v>
      </c>
      <c r="I328" s="45"/>
      <c r="J328" s="8">
        <f t="shared" si="29"/>
        <v>0</v>
      </c>
      <c r="K328" s="12"/>
      <c r="L328" s="27"/>
      <c r="M328" s="45"/>
      <c r="N328" s="21"/>
      <c r="O328" s="12">
        <v>1</v>
      </c>
      <c r="P328" s="27" t="s">
        <v>530</v>
      </c>
      <c r="Q328" s="45"/>
      <c r="R328" s="21"/>
      <c r="S328" s="12"/>
      <c r="T328" s="27"/>
      <c r="U328" s="45"/>
      <c r="V328" s="21"/>
      <c r="W328" s="12"/>
      <c r="X328" s="27"/>
      <c r="Y328" s="45"/>
      <c r="Z328" s="21"/>
    </row>
    <row r="329" spans="1:26" ht="22.5">
      <c r="A329" s="34" t="str">
        <f t="shared" si="30"/>
        <v>1500</v>
      </c>
      <c r="B329" s="34" t="str">
        <f t="shared" si="31"/>
        <v>1500-3</v>
      </c>
      <c r="C329" s="34" t="s">
        <v>526</v>
      </c>
      <c r="D329" s="25" t="s">
        <v>533</v>
      </c>
      <c r="E329" s="27" t="s">
        <v>531</v>
      </c>
      <c r="F329" s="27" t="s">
        <v>532</v>
      </c>
      <c r="G329" s="39">
        <v>0.5</v>
      </c>
      <c r="H329" s="11">
        <v>1</v>
      </c>
      <c r="I329" s="45"/>
      <c r="J329" s="8">
        <f t="shared" ref="J329:J387" si="32">M329+Q329+U329+Y329</f>
        <v>0</v>
      </c>
      <c r="K329" s="12"/>
      <c r="L329" s="27"/>
      <c r="M329" s="45"/>
      <c r="N329" s="21"/>
      <c r="O329" s="12"/>
      <c r="P329" s="27"/>
      <c r="Q329" s="45"/>
      <c r="R329" s="21"/>
      <c r="S329" s="12">
        <v>1</v>
      </c>
      <c r="T329" s="27" t="s">
        <v>478</v>
      </c>
      <c r="U329" s="45"/>
      <c r="V329" s="21"/>
      <c r="W329" s="12"/>
      <c r="X329" s="27"/>
      <c r="Y329" s="45"/>
      <c r="Z329" s="21"/>
    </row>
    <row r="330" spans="1:26" ht="22.5">
      <c r="A330" s="34" t="str">
        <f t="shared" ref="A330:A387" si="33">LEFT(C330,4)</f>
        <v>1500</v>
      </c>
      <c r="B330" s="34" t="str">
        <f t="shared" ref="B330:B393" si="34">LEFT(C330,6)</f>
        <v>1500-3</v>
      </c>
      <c r="C330" s="34" t="s">
        <v>534</v>
      </c>
      <c r="D330" s="25" t="s">
        <v>537</v>
      </c>
      <c r="E330" s="27" t="s">
        <v>535</v>
      </c>
      <c r="F330" s="27" t="s">
        <v>536</v>
      </c>
      <c r="G330" s="39">
        <v>1</v>
      </c>
      <c r="H330" s="11">
        <v>1</v>
      </c>
      <c r="I330" s="45"/>
      <c r="J330" s="8">
        <f t="shared" si="32"/>
        <v>0</v>
      </c>
      <c r="K330" s="12">
        <v>1</v>
      </c>
      <c r="L330" s="27" t="s">
        <v>538</v>
      </c>
      <c r="M330" s="45"/>
      <c r="N330" s="21"/>
      <c r="O330" s="12"/>
      <c r="P330" s="27"/>
      <c r="Q330" s="45"/>
      <c r="R330" s="21"/>
      <c r="S330" s="12"/>
      <c r="T330" s="27"/>
      <c r="U330" s="45"/>
      <c r="V330" s="21"/>
      <c r="W330" s="12"/>
      <c r="X330" s="27"/>
      <c r="Y330" s="45"/>
      <c r="Z330" s="21"/>
    </row>
    <row r="331" spans="1:26" ht="22.5">
      <c r="A331" s="34" t="str">
        <f t="shared" si="33"/>
        <v>1500</v>
      </c>
      <c r="B331" s="34" t="str">
        <f t="shared" si="34"/>
        <v>1500-3</v>
      </c>
      <c r="C331" s="34" t="s">
        <v>539</v>
      </c>
      <c r="D331" s="25" t="s">
        <v>542</v>
      </c>
      <c r="E331" s="27" t="s">
        <v>540</v>
      </c>
      <c r="F331" s="27" t="s">
        <v>541</v>
      </c>
      <c r="G331" s="39">
        <v>1</v>
      </c>
      <c r="H331" s="11">
        <v>3</v>
      </c>
      <c r="I331" s="45"/>
      <c r="J331" s="8">
        <f t="shared" si="32"/>
        <v>0</v>
      </c>
      <c r="K331" s="12"/>
      <c r="L331" s="27"/>
      <c r="M331" s="45"/>
      <c r="N331" s="21"/>
      <c r="O331" s="12">
        <v>1</v>
      </c>
      <c r="P331" s="27" t="s">
        <v>543</v>
      </c>
      <c r="Q331" s="45"/>
      <c r="R331" s="21"/>
      <c r="S331" s="12">
        <v>1</v>
      </c>
      <c r="T331" s="27" t="s">
        <v>543</v>
      </c>
      <c r="U331" s="45"/>
      <c r="V331" s="21"/>
      <c r="W331" s="12">
        <v>1</v>
      </c>
      <c r="X331" s="27" t="s">
        <v>543</v>
      </c>
      <c r="Y331" s="45"/>
      <c r="Z331" s="21"/>
    </row>
    <row r="332" spans="1:26" ht="22.5">
      <c r="A332" s="34" t="str">
        <f t="shared" si="33"/>
        <v>1500</v>
      </c>
      <c r="B332" s="34" t="str">
        <f t="shared" si="34"/>
        <v>1500-3</v>
      </c>
      <c r="C332" s="34" t="s">
        <v>544</v>
      </c>
      <c r="D332" s="25" t="s">
        <v>547</v>
      </c>
      <c r="E332" s="27" t="s">
        <v>545</v>
      </c>
      <c r="F332" s="27" t="s">
        <v>546</v>
      </c>
      <c r="G332" s="39">
        <v>1</v>
      </c>
      <c r="H332" s="11">
        <v>1</v>
      </c>
      <c r="I332" s="45"/>
      <c r="J332" s="8">
        <f t="shared" si="32"/>
        <v>0</v>
      </c>
      <c r="K332" s="12"/>
      <c r="L332" s="27"/>
      <c r="M332" s="45"/>
      <c r="N332" s="21"/>
      <c r="O332" s="12"/>
      <c r="P332" s="27"/>
      <c r="Q332" s="45"/>
      <c r="R332" s="21"/>
      <c r="S332" s="12"/>
      <c r="T332" s="27"/>
      <c r="U332" s="45"/>
      <c r="V332" s="21"/>
      <c r="W332" s="12">
        <v>1</v>
      </c>
      <c r="X332" s="27" t="s">
        <v>548</v>
      </c>
      <c r="Y332" s="45"/>
      <c r="Z332" s="21"/>
    </row>
    <row r="333" spans="1:26" ht="33.75">
      <c r="A333" s="34" t="str">
        <f t="shared" si="33"/>
        <v>1500</v>
      </c>
      <c r="B333" s="34" t="str">
        <f t="shared" si="34"/>
        <v>1500-3</v>
      </c>
      <c r="C333" s="34" t="s">
        <v>549</v>
      </c>
      <c r="D333" s="25" t="s">
        <v>552</v>
      </c>
      <c r="E333" s="27" t="s">
        <v>550</v>
      </c>
      <c r="F333" s="27" t="s">
        <v>551</v>
      </c>
      <c r="G333" s="39">
        <v>1</v>
      </c>
      <c r="H333" s="11">
        <v>1</v>
      </c>
      <c r="I333" s="45"/>
      <c r="J333" s="8">
        <f t="shared" si="32"/>
        <v>0</v>
      </c>
      <c r="K333" s="12"/>
      <c r="L333" s="27"/>
      <c r="M333" s="45"/>
      <c r="N333" s="21"/>
      <c r="O333" s="12"/>
      <c r="P333" s="27"/>
      <c r="Q333" s="45"/>
      <c r="R333" s="21"/>
      <c r="S333" s="12"/>
      <c r="T333" s="27"/>
      <c r="U333" s="45"/>
      <c r="V333" s="21"/>
      <c r="W333" s="12">
        <v>1</v>
      </c>
      <c r="X333" s="27" t="s">
        <v>511</v>
      </c>
      <c r="Y333" s="45"/>
      <c r="Z333" s="21"/>
    </row>
    <row r="334" spans="1:26" ht="33.75">
      <c r="A334" s="34" t="str">
        <f t="shared" si="33"/>
        <v>1500</v>
      </c>
      <c r="B334" s="34" t="str">
        <f t="shared" si="34"/>
        <v>1500-3</v>
      </c>
      <c r="C334" s="34" t="s">
        <v>553</v>
      </c>
      <c r="D334" s="25" t="s">
        <v>556</v>
      </c>
      <c r="E334" s="27" t="s">
        <v>554</v>
      </c>
      <c r="F334" s="12" t="s">
        <v>555</v>
      </c>
      <c r="G334" s="39">
        <v>0.5</v>
      </c>
      <c r="H334" s="11">
        <v>2</v>
      </c>
      <c r="I334" s="45"/>
      <c r="J334" s="8">
        <f t="shared" si="32"/>
        <v>0</v>
      </c>
      <c r="K334" s="12">
        <v>1</v>
      </c>
      <c r="L334" s="27" t="s">
        <v>530</v>
      </c>
      <c r="M334" s="45"/>
      <c r="N334" s="21"/>
      <c r="O334" s="12"/>
      <c r="P334" s="27"/>
      <c r="Q334" s="45"/>
      <c r="R334" s="21"/>
      <c r="S334" s="12">
        <v>1</v>
      </c>
      <c r="T334" s="27" t="s">
        <v>530</v>
      </c>
      <c r="U334" s="45"/>
      <c r="V334" s="21"/>
      <c r="W334" s="12"/>
      <c r="X334" s="27"/>
      <c r="Y334" s="45"/>
      <c r="Z334" s="21"/>
    </row>
    <row r="335" spans="1:26" ht="22.5">
      <c r="A335" s="34" t="str">
        <f t="shared" si="33"/>
        <v>1500</v>
      </c>
      <c r="B335" s="34" t="str">
        <f t="shared" si="34"/>
        <v>1500-3</v>
      </c>
      <c r="C335" s="34" t="s">
        <v>553</v>
      </c>
      <c r="D335" s="25" t="s">
        <v>559</v>
      </c>
      <c r="E335" s="27" t="s">
        <v>557</v>
      </c>
      <c r="F335" s="27" t="s">
        <v>558</v>
      </c>
      <c r="G335" s="39">
        <v>0.5</v>
      </c>
      <c r="H335" s="11">
        <v>4</v>
      </c>
      <c r="I335" s="45"/>
      <c r="J335" s="8">
        <f t="shared" si="32"/>
        <v>0</v>
      </c>
      <c r="K335" s="12">
        <v>1</v>
      </c>
      <c r="L335" s="27" t="s">
        <v>560</v>
      </c>
      <c r="M335" s="45"/>
      <c r="N335" s="21"/>
      <c r="O335" s="12">
        <v>1</v>
      </c>
      <c r="P335" s="27" t="s">
        <v>560</v>
      </c>
      <c r="Q335" s="45"/>
      <c r="R335" s="21"/>
      <c r="S335" s="12">
        <v>1</v>
      </c>
      <c r="T335" s="27" t="s">
        <v>560</v>
      </c>
      <c r="U335" s="45"/>
      <c r="V335" s="21"/>
      <c r="W335" s="12">
        <v>1</v>
      </c>
      <c r="X335" s="27" t="s">
        <v>561</v>
      </c>
      <c r="Y335" s="45"/>
      <c r="Z335" s="21"/>
    </row>
    <row r="336" spans="1:26" ht="33.75">
      <c r="A336" s="34" t="str">
        <f t="shared" si="33"/>
        <v>1500</v>
      </c>
      <c r="B336" s="34" t="str">
        <f t="shared" si="34"/>
        <v>1500-3</v>
      </c>
      <c r="C336" s="34" t="s">
        <v>562</v>
      </c>
      <c r="D336" s="25" t="s">
        <v>565</v>
      </c>
      <c r="E336" s="27" t="s">
        <v>563</v>
      </c>
      <c r="F336" s="27" t="s">
        <v>564</v>
      </c>
      <c r="G336" s="39">
        <v>1</v>
      </c>
      <c r="H336" s="11">
        <v>2</v>
      </c>
      <c r="I336" s="45"/>
      <c r="J336" s="8">
        <f t="shared" si="32"/>
        <v>0</v>
      </c>
      <c r="K336" s="12">
        <v>1</v>
      </c>
      <c r="L336" s="27" t="s">
        <v>566</v>
      </c>
      <c r="M336" s="45"/>
      <c r="N336" s="21"/>
      <c r="O336" s="12"/>
      <c r="P336" s="27"/>
      <c r="Q336" s="45"/>
      <c r="R336" s="21"/>
      <c r="S336" s="12"/>
      <c r="T336" s="27"/>
      <c r="U336" s="45"/>
      <c r="V336" s="21"/>
      <c r="W336" s="12">
        <v>1</v>
      </c>
      <c r="X336" s="27" t="s">
        <v>567</v>
      </c>
      <c r="Y336" s="45"/>
      <c r="Z336" s="21"/>
    </row>
    <row r="337" spans="1:26" ht="22.5">
      <c r="A337" s="34" t="str">
        <f t="shared" si="33"/>
        <v>1500</v>
      </c>
      <c r="B337" s="34" t="str">
        <f t="shared" si="34"/>
        <v>1500-4</v>
      </c>
      <c r="C337" s="34" t="s">
        <v>574</v>
      </c>
      <c r="D337" s="25" t="s">
        <v>577</v>
      </c>
      <c r="E337" s="27" t="s">
        <v>575</v>
      </c>
      <c r="F337" s="27" t="s">
        <v>576</v>
      </c>
      <c r="G337" s="39">
        <v>1</v>
      </c>
      <c r="H337" s="11">
        <v>1</v>
      </c>
      <c r="I337" s="45"/>
      <c r="J337" s="8">
        <f t="shared" si="32"/>
        <v>0</v>
      </c>
      <c r="K337" s="12">
        <v>1</v>
      </c>
      <c r="L337" s="27" t="s">
        <v>478</v>
      </c>
      <c r="M337" s="45"/>
      <c r="N337" s="21"/>
      <c r="O337" s="12"/>
      <c r="P337" s="27"/>
      <c r="Q337" s="45"/>
      <c r="R337" s="21"/>
      <c r="S337" s="12"/>
      <c r="T337" s="27"/>
      <c r="U337" s="45"/>
      <c r="V337" s="21"/>
      <c r="W337" s="12"/>
      <c r="X337" s="27"/>
      <c r="Y337" s="45"/>
      <c r="Z337" s="21"/>
    </row>
    <row r="338" spans="1:26" ht="22.5">
      <c r="A338" s="34" t="str">
        <f t="shared" si="33"/>
        <v>1500</v>
      </c>
      <c r="B338" s="34" t="str">
        <f t="shared" si="34"/>
        <v>1500-4</v>
      </c>
      <c r="C338" s="34" t="s">
        <v>578</v>
      </c>
      <c r="D338" s="25" t="s">
        <v>581</v>
      </c>
      <c r="E338" s="27" t="s">
        <v>579</v>
      </c>
      <c r="F338" s="12" t="s">
        <v>580</v>
      </c>
      <c r="G338" s="39">
        <v>1</v>
      </c>
      <c r="H338" s="11">
        <v>2</v>
      </c>
      <c r="I338" s="45"/>
      <c r="J338" s="8">
        <f t="shared" si="32"/>
        <v>0</v>
      </c>
      <c r="K338" s="12"/>
      <c r="L338" s="27"/>
      <c r="M338" s="45"/>
      <c r="N338" s="21"/>
      <c r="O338" s="12">
        <v>1</v>
      </c>
      <c r="P338" s="27" t="s">
        <v>582</v>
      </c>
      <c r="Q338" s="45"/>
      <c r="R338" s="21"/>
      <c r="S338" s="12"/>
      <c r="T338" s="27"/>
      <c r="U338" s="45"/>
      <c r="V338" s="21"/>
      <c r="W338" s="12">
        <v>1</v>
      </c>
      <c r="X338" s="27" t="s">
        <v>582</v>
      </c>
      <c r="Y338" s="45"/>
      <c r="Z338" s="21"/>
    </row>
    <row r="339" spans="1:26" ht="22.5">
      <c r="A339" s="34" t="str">
        <f t="shared" si="33"/>
        <v>1500</v>
      </c>
      <c r="B339" s="34" t="str">
        <f t="shared" si="34"/>
        <v>1500-4</v>
      </c>
      <c r="C339" s="34" t="s">
        <v>583</v>
      </c>
      <c r="D339" s="25" t="s">
        <v>586</v>
      </c>
      <c r="E339" s="27" t="s">
        <v>584</v>
      </c>
      <c r="F339" s="12" t="s">
        <v>585</v>
      </c>
      <c r="G339" s="39">
        <v>1</v>
      </c>
      <c r="H339" s="11">
        <v>2</v>
      </c>
      <c r="I339" s="45"/>
      <c r="J339" s="8">
        <f t="shared" si="32"/>
        <v>0</v>
      </c>
      <c r="K339" s="12"/>
      <c r="L339" s="27"/>
      <c r="M339" s="45"/>
      <c r="N339" s="21"/>
      <c r="O339" s="12">
        <v>1</v>
      </c>
      <c r="P339" s="27" t="s">
        <v>587</v>
      </c>
      <c r="Q339" s="45"/>
      <c r="R339" s="21"/>
      <c r="S339" s="12"/>
      <c r="T339" s="27"/>
      <c r="U339" s="45"/>
      <c r="V339" s="21"/>
      <c r="W339" s="12">
        <v>1</v>
      </c>
      <c r="X339" s="27" t="s">
        <v>587</v>
      </c>
      <c r="Y339" s="45"/>
      <c r="Z339" s="21"/>
    </row>
    <row r="340" spans="1:26" ht="22.5">
      <c r="A340" s="34" t="str">
        <f t="shared" si="33"/>
        <v>1500</v>
      </c>
      <c r="B340" s="34" t="str">
        <f t="shared" si="34"/>
        <v>1500-4</v>
      </c>
      <c r="C340" s="34" t="s">
        <v>588</v>
      </c>
      <c r="D340" s="25" t="s">
        <v>591</v>
      </c>
      <c r="E340" s="27" t="s">
        <v>589</v>
      </c>
      <c r="F340" s="12" t="s">
        <v>590</v>
      </c>
      <c r="G340" s="39">
        <v>1</v>
      </c>
      <c r="H340" s="11">
        <v>17</v>
      </c>
      <c r="I340" s="45"/>
      <c r="J340" s="8">
        <f t="shared" si="32"/>
        <v>0</v>
      </c>
      <c r="K340" s="12">
        <v>7</v>
      </c>
      <c r="L340" s="27" t="s">
        <v>573</v>
      </c>
      <c r="M340" s="45"/>
      <c r="N340" s="21"/>
      <c r="O340" s="12">
        <v>3</v>
      </c>
      <c r="P340" s="27" t="s">
        <v>478</v>
      </c>
      <c r="Q340" s="45"/>
      <c r="R340" s="21"/>
      <c r="S340" s="12">
        <v>5</v>
      </c>
      <c r="T340" s="27" t="s">
        <v>478</v>
      </c>
      <c r="U340" s="45"/>
      <c r="V340" s="21"/>
      <c r="W340" s="12">
        <v>2</v>
      </c>
      <c r="X340" s="27" t="s">
        <v>478</v>
      </c>
      <c r="Y340" s="45"/>
      <c r="Z340" s="21"/>
    </row>
    <row r="341" spans="1:26" ht="22.5">
      <c r="A341" s="34" t="str">
        <f t="shared" si="33"/>
        <v>1600</v>
      </c>
      <c r="B341" s="34" t="str">
        <f t="shared" si="34"/>
        <v>1600-1</v>
      </c>
      <c r="C341" s="34" t="s">
        <v>603</v>
      </c>
      <c r="D341" s="25" t="s">
        <v>604</v>
      </c>
      <c r="E341" s="27" t="s">
        <v>77</v>
      </c>
      <c r="F341" s="12" t="s">
        <v>76</v>
      </c>
      <c r="G341" s="39">
        <v>1</v>
      </c>
      <c r="H341" s="11">
        <v>0.99999999999999989</v>
      </c>
      <c r="I341" s="45"/>
      <c r="J341" s="8">
        <f t="shared" si="32"/>
        <v>0</v>
      </c>
      <c r="K341" s="12">
        <v>0.3</v>
      </c>
      <c r="L341" s="27" t="s">
        <v>81</v>
      </c>
      <c r="M341" s="45"/>
      <c r="N341" s="21"/>
      <c r="O341" s="12">
        <v>0.6</v>
      </c>
      <c r="P341" s="27" t="s">
        <v>81</v>
      </c>
      <c r="Q341" s="45"/>
      <c r="R341" s="21"/>
      <c r="S341" s="12">
        <v>0.1</v>
      </c>
      <c r="T341" s="27" t="s">
        <v>81</v>
      </c>
      <c r="U341" s="45"/>
      <c r="V341" s="21"/>
      <c r="W341" s="12"/>
      <c r="X341" s="27"/>
      <c r="Y341" s="45"/>
      <c r="Z341" s="21"/>
    </row>
    <row r="342" spans="1:26">
      <c r="A342" s="34" t="str">
        <f t="shared" si="33"/>
        <v>1600</v>
      </c>
      <c r="B342" s="34" t="str">
        <f t="shared" si="34"/>
        <v>1600-1</v>
      </c>
      <c r="C342" s="34" t="s">
        <v>605</v>
      </c>
      <c r="D342" s="25" t="s">
        <v>606</v>
      </c>
      <c r="E342" s="27" t="s">
        <v>78</v>
      </c>
      <c r="F342" s="12" t="s">
        <v>79</v>
      </c>
      <c r="G342" s="39">
        <v>1</v>
      </c>
      <c r="H342" s="11">
        <v>12</v>
      </c>
      <c r="I342" s="45"/>
      <c r="J342" s="8">
        <f t="shared" si="32"/>
        <v>0</v>
      </c>
      <c r="K342" s="12">
        <v>3</v>
      </c>
      <c r="L342" s="27" t="s">
        <v>80</v>
      </c>
      <c r="M342" s="45"/>
      <c r="N342" s="21"/>
      <c r="O342" s="12">
        <v>3</v>
      </c>
      <c r="P342" s="27" t="s">
        <v>80</v>
      </c>
      <c r="Q342" s="45"/>
      <c r="R342" s="21"/>
      <c r="S342" s="12">
        <v>3</v>
      </c>
      <c r="T342" s="27" t="s">
        <v>80</v>
      </c>
      <c r="U342" s="45"/>
      <c r="V342" s="21"/>
      <c r="W342" s="12">
        <v>3</v>
      </c>
      <c r="X342" s="27" t="s">
        <v>80</v>
      </c>
      <c r="Y342" s="45"/>
      <c r="Z342" s="21"/>
    </row>
    <row r="343" spans="1:26" ht="22.5">
      <c r="A343" s="34" t="str">
        <f t="shared" si="33"/>
        <v>1600</v>
      </c>
      <c r="B343" s="34" t="str">
        <f t="shared" si="34"/>
        <v>1600-2</v>
      </c>
      <c r="C343" s="34" t="s">
        <v>607</v>
      </c>
      <c r="D343" s="25" t="s">
        <v>610</v>
      </c>
      <c r="E343" s="27" t="s">
        <v>608</v>
      </c>
      <c r="F343" s="12" t="s">
        <v>609</v>
      </c>
      <c r="G343" s="39">
        <v>7.6999999999999999E-2</v>
      </c>
      <c r="H343" s="11">
        <v>4</v>
      </c>
      <c r="I343" s="45">
        <v>290810926</v>
      </c>
      <c r="J343" s="8">
        <f t="shared" si="32"/>
        <v>290810926</v>
      </c>
      <c r="K343" s="12">
        <v>1</v>
      </c>
      <c r="L343" s="27" t="s">
        <v>611</v>
      </c>
      <c r="M343" s="45">
        <v>72702731.5</v>
      </c>
      <c r="N343" s="21">
        <v>1</v>
      </c>
      <c r="O343" s="12">
        <v>1</v>
      </c>
      <c r="P343" s="27" t="s">
        <v>611</v>
      </c>
      <c r="Q343" s="45">
        <v>72702731.5</v>
      </c>
      <c r="R343" s="21">
        <v>1</v>
      </c>
      <c r="S343" s="12">
        <v>1</v>
      </c>
      <c r="T343" s="27" t="s">
        <v>611</v>
      </c>
      <c r="U343" s="45">
        <v>72702731.5</v>
      </c>
      <c r="V343" s="21">
        <v>1</v>
      </c>
      <c r="W343" s="12">
        <v>1</v>
      </c>
      <c r="X343" s="27" t="s">
        <v>612</v>
      </c>
      <c r="Y343" s="45">
        <v>72702731.5</v>
      </c>
      <c r="Z343" s="21">
        <v>1</v>
      </c>
    </row>
    <row r="344" spans="1:26" ht="22.5">
      <c r="A344" s="34" t="str">
        <f t="shared" si="33"/>
        <v>1600</v>
      </c>
      <c r="B344" s="34" t="str">
        <f t="shared" si="34"/>
        <v>1600-2</v>
      </c>
      <c r="C344" s="34" t="s">
        <v>607</v>
      </c>
      <c r="D344" s="25" t="s">
        <v>615</v>
      </c>
      <c r="E344" s="27" t="s">
        <v>613</v>
      </c>
      <c r="F344" s="12" t="s">
        <v>614</v>
      </c>
      <c r="G344" s="39">
        <v>7.6999999999999999E-2</v>
      </c>
      <c r="H344" s="11">
        <v>4</v>
      </c>
      <c r="I344" s="45">
        <v>87535727</v>
      </c>
      <c r="J344" s="8">
        <f t="shared" si="32"/>
        <v>87535727</v>
      </c>
      <c r="K344" s="12">
        <v>1</v>
      </c>
      <c r="L344" s="27" t="s">
        <v>616</v>
      </c>
      <c r="M344" s="45">
        <v>21883931.75</v>
      </c>
      <c r="N344" s="21">
        <v>1</v>
      </c>
      <c r="O344" s="12">
        <v>1</v>
      </c>
      <c r="P344" s="27" t="s">
        <v>616</v>
      </c>
      <c r="Q344" s="45">
        <v>21883931.75</v>
      </c>
      <c r="R344" s="21">
        <v>1</v>
      </c>
      <c r="S344" s="12">
        <v>1</v>
      </c>
      <c r="T344" s="27" t="s">
        <v>616</v>
      </c>
      <c r="U344" s="45">
        <v>21883931.75</v>
      </c>
      <c r="V344" s="21">
        <v>1</v>
      </c>
      <c r="W344" s="12">
        <v>1</v>
      </c>
      <c r="X344" s="27" t="s">
        <v>617</v>
      </c>
      <c r="Y344" s="45">
        <v>21883931.75</v>
      </c>
      <c r="Z344" s="21">
        <v>1</v>
      </c>
    </row>
    <row r="345" spans="1:26" ht="33.75">
      <c r="A345" s="34" t="str">
        <f t="shared" si="33"/>
        <v>1600</v>
      </c>
      <c r="B345" s="34" t="str">
        <f t="shared" si="34"/>
        <v>1600-2</v>
      </c>
      <c r="C345" s="34" t="s">
        <v>607</v>
      </c>
      <c r="D345" s="25" t="s">
        <v>620</v>
      </c>
      <c r="E345" s="27" t="s">
        <v>618</v>
      </c>
      <c r="F345" s="27" t="s">
        <v>619</v>
      </c>
      <c r="G345" s="39">
        <v>7.6999999999999999E-2</v>
      </c>
      <c r="H345" s="11">
        <v>4</v>
      </c>
      <c r="I345" s="45">
        <v>144144078</v>
      </c>
      <c r="J345" s="8">
        <f t="shared" si="32"/>
        <v>144144078</v>
      </c>
      <c r="K345" s="12">
        <v>1</v>
      </c>
      <c r="L345" s="27" t="s">
        <v>621</v>
      </c>
      <c r="M345" s="45">
        <v>36036019.5</v>
      </c>
      <c r="N345" s="21">
        <v>1</v>
      </c>
      <c r="O345" s="12">
        <v>1</v>
      </c>
      <c r="P345" s="27" t="s">
        <v>621</v>
      </c>
      <c r="Q345" s="45">
        <v>36036019.5</v>
      </c>
      <c r="R345" s="21">
        <v>1</v>
      </c>
      <c r="S345" s="12">
        <v>1</v>
      </c>
      <c r="T345" s="27" t="s">
        <v>621</v>
      </c>
      <c r="U345" s="45">
        <v>36036019.5</v>
      </c>
      <c r="V345" s="21">
        <v>1</v>
      </c>
      <c r="W345" s="12">
        <v>1</v>
      </c>
      <c r="X345" s="27" t="s">
        <v>622</v>
      </c>
      <c r="Y345" s="45">
        <v>36036019.5</v>
      </c>
      <c r="Z345" s="21">
        <v>1</v>
      </c>
    </row>
    <row r="346" spans="1:26" ht="45">
      <c r="A346" s="34" t="str">
        <f t="shared" si="33"/>
        <v>1600</v>
      </c>
      <c r="B346" s="34" t="str">
        <f t="shared" si="34"/>
        <v>1600-2</v>
      </c>
      <c r="C346" s="34" t="s">
        <v>607</v>
      </c>
      <c r="D346" s="25" t="s">
        <v>625</v>
      </c>
      <c r="E346" s="27" t="s">
        <v>623</v>
      </c>
      <c r="F346" s="27" t="s">
        <v>624</v>
      </c>
      <c r="G346" s="39">
        <v>7.6999999999999999E-2</v>
      </c>
      <c r="H346" s="11">
        <v>2</v>
      </c>
      <c r="I346" s="45">
        <v>890000000</v>
      </c>
      <c r="J346" s="8">
        <f t="shared" si="32"/>
        <v>890000000</v>
      </c>
      <c r="K346" s="12"/>
      <c r="L346" s="27"/>
      <c r="M346" s="45"/>
      <c r="N346" s="21"/>
      <c r="O346" s="12"/>
      <c r="P346" s="27"/>
      <c r="Q346" s="45"/>
      <c r="R346" s="21"/>
      <c r="S346" s="12">
        <v>1</v>
      </c>
      <c r="T346" s="27" t="s">
        <v>626</v>
      </c>
      <c r="U346" s="45">
        <v>445000000</v>
      </c>
      <c r="V346" s="21">
        <v>1</v>
      </c>
      <c r="W346" s="12">
        <v>1</v>
      </c>
      <c r="X346" s="27" t="s">
        <v>626</v>
      </c>
      <c r="Y346" s="45">
        <v>445000000</v>
      </c>
      <c r="Z346" s="21">
        <v>1</v>
      </c>
    </row>
    <row r="347" spans="1:26" ht="33.75">
      <c r="A347" s="34" t="str">
        <f t="shared" si="33"/>
        <v>1600</v>
      </c>
      <c r="B347" s="34" t="str">
        <f t="shared" si="34"/>
        <v>1600-2</v>
      </c>
      <c r="C347" s="34" t="s">
        <v>607</v>
      </c>
      <c r="D347" s="25" t="s">
        <v>629</v>
      </c>
      <c r="E347" s="27" t="s">
        <v>627</v>
      </c>
      <c r="F347" s="12" t="s">
        <v>628</v>
      </c>
      <c r="G347" s="39">
        <v>7.6999999999999999E-2</v>
      </c>
      <c r="H347" s="11">
        <v>2</v>
      </c>
      <c r="I347" s="45">
        <v>380000000</v>
      </c>
      <c r="J347" s="8">
        <f t="shared" si="32"/>
        <v>380000000</v>
      </c>
      <c r="K347" s="12"/>
      <c r="L347" s="27"/>
      <c r="M347" s="45"/>
      <c r="N347" s="21"/>
      <c r="O347" s="12"/>
      <c r="P347" s="27"/>
      <c r="Q347" s="45"/>
      <c r="R347" s="21"/>
      <c r="S347" s="12">
        <v>1</v>
      </c>
      <c r="T347" s="27" t="s">
        <v>630</v>
      </c>
      <c r="U347" s="45">
        <v>190000000</v>
      </c>
      <c r="V347" s="21">
        <v>1</v>
      </c>
      <c r="W347" s="12">
        <v>1</v>
      </c>
      <c r="X347" s="27" t="s">
        <v>631</v>
      </c>
      <c r="Y347" s="45">
        <v>190000000</v>
      </c>
      <c r="Z347" s="21">
        <v>1</v>
      </c>
    </row>
    <row r="348" spans="1:26" ht="45">
      <c r="A348" s="34" t="str">
        <f t="shared" si="33"/>
        <v>1600</v>
      </c>
      <c r="B348" s="34" t="str">
        <f t="shared" si="34"/>
        <v>1600-2</v>
      </c>
      <c r="C348" s="34" t="s">
        <v>607</v>
      </c>
      <c r="D348" s="25" t="s">
        <v>634</v>
      </c>
      <c r="E348" s="27" t="s">
        <v>632</v>
      </c>
      <c r="F348" s="27" t="s">
        <v>633</v>
      </c>
      <c r="G348" s="39">
        <v>7.6999999999999999E-2</v>
      </c>
      <c r="H348" s="11">
        <v>8</v>
      </c>
      <c r="I348" s="45">
        <v>140000000</v>
      </c>
      <c r="J348" s="8">
        <f t="shared" si="32"/>
        <v>140000000</v>
      </c>
      <c r="K348" s="12">
        <v>2</v>
      </c>
      <c r="L348" s="27" t="s">
        <v>635</v>
      </c>
      <c r="M348" s="45">
        <v>35000000</v>
      </c>
      <c r="N348" s="21">
        <v>1</v>
      </c>
      <c r="O348" s="12">
        <v>2</v>
      </c>
      <c r="P348" s="27" t="s">
        <v>635</v>
      </c>
      <c r="Q348" s="45">
        <v>35000000</v>
      </c>
      <c r="R348" s="21">
        <v>1</v>
      </c>
      <c r="S348" s="12">
        <v>2</v>
      </c>
      <c r="T348" s="27" t="s">
        <v>635</v>
      </c>
      <c r="U348" s="45">
        <v>35000000</v>
      </c>
      <c r="V348" s="21">
        <v>1</v>
      </c>
      <c r="W348" s="12">
        <v>2</v>
      </c>
      <c r="X348" s="27" t="s">
        <v>636</v>
      </c>
      <c r="Y348" s="45">
        <v>35000000</v>
      </c>
      <c r="Z348" s="21">
        <v>1</v>
      </c>
    </row>
    <row r="349" spans="1:26" ht="22.5">
      <c r="A349" s="34" t="str">
        <f t="shared" si="33"/>
        <v>1600</v>
      </c>
      <c r="B349" s="34" t="str">
        <f t="shared" si="34"/>
        <v>1600-2</v>
      </c>
      <c r="C349" s="34" t="s">
        <v>607</v>
      </c>
      <c r="D349" s="25" t="s">
        <v>639</v>
      </c>
      <c r="E349" s="27" t="s">
        <v>637</v>
      </c>
      <c r="F349" s="27" t="s">
        <v>638</v>
      </c>
      <c r="G349" s="39">
        <v>7.6999999999999999E-2</v>
      </c>
      <c r="H349" s="11">
        <v>2</v>
      </c>
      <c r="I349" s="45">
        <v>220000000</v>
      </c>
      <c r="J349" s="8">
        <f t="shared" si="32"/>
        <v>220000000</v>
      </c>
      <c r="K349" s="12"/>
      <c r="L349" s="27"/>
      <c r="M349" s="45"/>
      <c r="N349" s="21"/>
      <c r="O349" s="12">
        <v>1</v>
      </c>
      <c r="P349" s="27" t="s">
        <v>640</v>
      </c>
      <c r="Q349" s="45">
        <v>220000000</v>
      </c>
      <c r="R349" s="21">
        <v>1</v>
      </c>
      <c r="S349" s="12">
        <v>1</v>
      </c>
      <c r="T349" s="27" t="s">
        <v>641</v>
      </c>
      <c r="U349" s="45"/>
      <c r="V349" s="21"/>
      <c r="W349" s="12"/>
      <c r="X349" s="27"/>
      <c r="Y349" s="45"/>
      <c r="Z349" s="21"/>
    </row>
    <row r="350" spans="1:26" ht="22.5">
      <c r="A350" s="34" t="str">
        <f t="shared" si="33"/>
        <v>1600</v>
      </c>
      <c r="B350" s="34" t="str">
        <f t="shared" si="34"/>
        <v>1600-2</v>
      </c>
      <c r="C350" s="34" t="s">
        <v>607</v>
      </c>
      <c r="D350" s="25" t="s">
        <v>644</v>
      </c>
      <c r="E350" s="27" t="s">
        <v>642</v>
      </c>
      <c r="F350" s="12" t="s">
        <v>643</v>
      </c>
      <c r="G350" s="39">
        <v>7.6999999999999999E-2</v>
      </c>
      <c r="H350" s="11">
        <v>6</v>
      </c>
      <c r="I350" s="45">
        <v>60170390</v>
      </c>
      <c r="J350" s="8">
        <f t="shared" si="32"/>
        <v>60170390</v>
      </c>
      <c r="K350" s="12">
        <v>1</v>
      </c>
      <c r="L350" s="27" t="s">
        <v>645</v>
      </c>
      <c r="M350" s="45">
        <v>10000000</v>
      </c>
      <c r="N350" s="21">
        <v>1</v>
      </c>
      <c r="O350" s="12">
        <v>2</v>
      </c>
      <c r="P350" s="27" t="s">
        <v>646</v>
      </c>
      <c r="Q350" s="45">
        <v>20000000</v>
      </c>
      <c r="R350" s="21">
        <v>1</v>
      </c>
      <c r="S350" s="12">
        <v>1</v>
      </c>
      <c r="T350" s="27" t="s">
        <v>645</v>
      </c>
      <c r="U350" s="45">
        <v>10000000</v>
      </c>
      <c r="V350" s="21">
        <v>1</v>
      </c>
      <c r="W350" s="12">
        <v>2</v>
      </c>
      <c r="X350" s="27" t="s">
        <v>646</v>
      </c>
      <c r="Y350" s="45">
        <v>20170390</v>
      </c>
      <c r="Z350" s="21">
        <v>1</v>
      </c>
    </row>
    <row r="351" spans="1:26" ht="33.75">
      <c r="A351" s="34" t="str">
        <f t="shared" si="33"/>
        <v>1600</v>
      </c>
      <c r="B351" s="34" t="str">
        <f t="shared" si="34"/>
        <v>1600-2</v>
      </c>
      <c r="C351" s="34" t="s">
        <v>607</v>
      </c>
      <c r="D351" s="25" t="s">
        <v>649</v>
      </c>
      <c r="E351" s="27" t="s">
        <v>647</v>
      </c>
      <c r="F351" s="27" t="s">
        <v>648</v>
      </c>
      <c r="G351" s="39">
        <v>7.6999999999999999E-2</v>
      </c>
      <c r="H351" s="11">
        <v>12</v>
      </c>
      <c r="I351" s="45">
        <v>619702530</v>
      </c>
      <c r="J351" s="8">
        <f t="shared" si="32"/>
        <v>619702530</v>
      </c>
      <c r="K351" s="12">
        <v>3</v>
      </c>
      <c r="L351" s="27" t="s">
        <v>650</v>
      </c>
      <c r="M351" s="45">
        <v>154925631</v>
      </c>
      <c r="N351" s="21">
        <v>1</v>
      </c>
      <c r="O351" s="12">
        <v>3</v>
      </c>
      <c r="P351" s="27" t="s">
        <v>650</v>
      </c>
      <c r="Q351" s="45">
        <v>154925632</v>
      </c>
      <c r="R351" s="21">
        <v>1</v>
      </c>
      <c r="S351" s="12">
        <v>3</v>
      </c>
      <c r="T351" s="27" t="s">
        <v>650</v>
      </c>
      <c r="U351" s="45">
        <v>154925632</v>
      </c>
      <c r="V351" s="21">
        <v>1</v>
      </c>
      <c r="W351" s="12">
        <v>3</v>
      </c>
      <c r="X351" s="27" t="s">
        <v>650</v>
      </c>
      <c r="Y351" s="45">
        <v>154925635</v>
      </c>
      <c r="Z351" s="21">
        <v>1</v>
      </c>
    </row>
    <row r="352" spans="1:26" ht="22.5">
      <c r="A352" s="34" t="str">
        <f t="shared" si="33"/>
        <v>1600</v>
      </c>
      <c r="B352" s="34" t="str">
        <f t="shared" si="34"/>
        <v>1600-2</v>
      </c>
      <c r="C352" s="34" t="s">
        <v>607</v>
      </c>
      <c r="D352" s="25" t="s">
        <v>653</v>
      </c>
      <c r="E352" s="27" t="s">
        <v>651</v>
      </c>
      <c r="F352" s="27" t="s">
        <v>652</v>
      </c>
      <c r="G352" s="39">
        <v>7.6999999999999999E-2</v>
      </c>
      <c r="H352" s="11">
        <v>1</v>
      </c>
      <c r="I352" s="45">
        <v>80000000</v>
      </c>
      <c r="J352" s="8">
        <f t="shared" si="32"/>
        <v>80000000</v>
      </c>
      <c r="K352" s="12"/>
      <c r="L352" s="27"/>
      <c r="M352" s="45"/>
      <c r="N352" s="21"/>
      <c r="O352" s="12"/>
      <c r="P352" s="27"/>
      <c r="Q352" s="45"/>
      <c r="R352" s="21"/>
      <c r="S352" s="12">
        <v>1</v>
      </c>
      <c r="T352" s="27" t="s">
        <v>654</v>
      </c>
      <c r="U352" s="45">
        <v>80000000</v>
      </c>
      <c r="V352" s="21">
        <v>1</v>
      </c>
      <c r="W352" s="12"/>
      <c r="X352" s="27"/>
      <c r="Y352" s="45"/>
      <c r="Z352" s="21"/>
    </row>
    <row r="353" spans="1:26" ht="22.5">
      <c r="A353" s="34" t="str">
        <f t="shared" si="33"/>
        <v>1600</v>
      </c>
      <c r="B353" s="34" t="str">
        <f t="shared" si="34"/>
        <v>1600-2</v>
      </c>
      <c r="C353" s="34" t="s">
        <v>607</v>
      </c>
      <c r="D353" s="25" t="s">
        <v>657</v>
      </c>
      <c r="E353" s="27" t="s">
        <v>655</v>
      </c>
      <c r="F353" s="27" t="s">
        <v>656</v>
      </c>
      <c r="G353" s="39">
        <v>7.6999999999999999E-2</v>
      </c>
      <c r="H353" s="11">
        <v>4</v>
      </c>
      <c r="I353" s="45">
        <v>77807757.359999999</v>
      </c>
      <c r="J353" s="8">
        <f t="shared" si="32"/>
        <v>77807757.359999999</v>
      </c>
      <c r="K353" s="12">
        <v>1</v>
      </c>
      <c r="L353" s="27" t="s">
        <v>658</v>
      </c>
      <c r="M353" s="45">
        <v>19451939.34</v>
      </c>
      <c r="N353" s="21">
        <v>1</v>
      </c>
      <c r="O353" s="12">
        <v>1</v>
      </c>
      <c r="P353" s="27" t="s">
        <v>658</v>
      </c>
      <c r="Q353" s="45">
        <v>19451939.34</v>
      </c>
      <c r="R353" s="21">
        <v>1</v>
      </c>
      <c r="S353" s="12">
        <v>1</v>
      </c>
      <c r="T353" s="27" t="s">
        <v>658</v>
      </c>
      <c r="U353" s="45">
        <v>19451939.34</v>
      </c>
      <c r="V353" s="21">
        <v>1</v>
      </c>
      <c r="W353" s="12">
        <v>1</v>
      </c>
      <c r="X353" s="27" t="s">
        <v>659</v>
      </c>
      <c r="Y353" s="45">
        <v>19451939.34</v>
      </c>
      <c r="Z353" s="21">
        <v>1</v>
      </c>
    </row>
    <row r="354" spans="1:26" ht="33.75">
      <c r="A354" s="34" t="str">
        <f t="shared" si="33"/>
        <v>1600</v>
      </c>
      <c r="B354" s="34" t="str">
        <f t="shared" si="34"/>
        <v>1600-2</v>
      </c>
      <c r="C354" s="34" t="s">
        <v>607</v>
      </c>
      <c r="D354" s="25" t="s">
        <v>662</v>
      </c>
      <c r="E354" s="27" t="s">
        <v>660</v>
      </c>
      <c r="F354" s="27" t="s">
        <v>661</v>
      </c>
      <c r="G354" s="39">
        <v>7.6999999999999999E-2</v>
      </c>
      <c r="H354" s="11">
        <v>3911</v>
      </c>
      <c r="I354" s="45">
        <v>272018951.36000001</v>
      </c>
      <c r="J354" s="8">
        <f t="shared" si="32"/>
        <v>272018951.36000001</v>
      </c>
      <c r="K354" s="12">
        <v>1956</v>
      </c>
      <c r="L354" s="27" t="s">
        <v>663</v>
      </c>
      <c r="M354" s="45">
        <v>168004737.84</v>
      </c>
      <c r="N354" s="21">
        <v>1</v>
      </c>
      <c r="O354" s="12">
        <v>1955</v>
      </c>
      <c r="P354" s="27" t="s">
        <v>663</v>
      </c>
      <c r="Q354" s="45">
        <v>68004737.840000004</v>
      </c>
      <c r="R354" s="21">
        <v>1</v>
      </c>
      <c r="S354" s="12"/>
      <c r="T354" s="27" t="s">
        <v>664</v>
      </c>
      <c r="U354" s="45">
        <v>18004737.84</v>
      </c>
      <c r="V354" s="21">
        <v>1</v>
      </c>
      <c r="W354" s="12"/>
      <c r="X354" s="27" t="s">
        <v>665</v>
      </c>
      <c r="Y354" s="45">
        <v>18004737.84</v>
      </c>
      <c r="Z354" s="21">
        <v>1</v>
      </c>
    </row>
    <row r="355" spans="1:26" ht="22.5">
      <c r="A355" s="34" t="str">
        <f t="shared" si="33"/>
        <v>1600</v>
      </c>
      <c r="B355" s="34" t="str">
        <f t="shared" si="34"/>
        <v>1600-2</v>
      </c>
      <c r="C355" s="34" t="s">
        <v>607</v>
      </c>
      <c r="D355" s="25" t="s">
        <v>668</v>
      </c>
      <c r="E355" s="27" t="s">
        <v>666</v>
      </c>
      <c r="F355" s="27" t="s">
        <v>667</v>
      </c>
      <c r="G355" s="39">
        <v>7.5999999999999998E-2</v>
      </c>
      <c r="H355" s="11">
        <v>7</v>
      </c>
      <c r="I355" s="45">
        <v>90000000</v>
      </c>
      <c r="J355" s="8">
        <f t="shared" si="32"/>
        <v>90000000</v>
      </c>
      <c r="K355" s="12">
        <v>1</v>
      </c>
      <c r="L355" s="27" t="s">
        <v>616</v>
      </c>
      <c r="M355" s="45"/>
      <c r="N355" s="21"/>
      <c r="O355" s="12">
        <v>2</v>
      </c>
      <c r="P355" s="27" t="s">
        <v>669</v>
      </c>
      <c r="Q355" s="45">
        <v>19950000</v>
      </c>
      <c r="R355" s="21">
        <v>1</v>
      </c>
      <c r="S355" s="12">
        <v>2</v>
      </c>
      <c r="T355" s="27" t="s">
        <v>669</v>
      </c>
      <c r="U355" s="45">
        <v>35025000</v>
      </c>
      <c r="V355" s="21">
        <v>1</v>
      </c>
      <c r="W355" s="12">
        <v>2</v>
      </c>
      <c r="X355" s="27" t="s">
        <v>669</v>
      </c>
      <c r="Y355" s="45">
        <v>35025000</v>
      </c>
      <c r="Z355" s="21">
        <v>1</v>
      </c>
    </row>
    <row r="356" spans="1:26" ht="33.75">
      <c r="A356" s="34" t="str">
        <f t="shared" si="33"/>
        <v>1600</v>
      </c>
      <c r="B356" s="34" t="str">
        <f t="shared" si="34"/>
        <v>1600-3</v>
      </c>
      <c r="C356" s="34" t="s">
        <v>670</v>
      </c>
      <c r="D356" s="25" t="s">
        <v>673</v>
      </c>
      <c r="E356" s="27" t="s">
        <v>671</v>
      </c>
      <c r="F356" s="27" t="s">
        <v>672</v>
      </c>
      <c r="G356" s="39">
        <v>8.3000000000000004E-2</v>
      </c>
      <c r="H356" s="11">
        <v>4</v>
      </c>
      <c r="I356" s="45">
        <v>144144078</v>
      </c>
      <c r="J356" s="8">
        <f t="shared" si="32"/>
        <v>144144078</v>
      </c>
      <c r="K356" s="12">
        <v>1</v>
      </c>
      <c r="L356" s="27" t="s">
        <v>674</v>
      </c>
      <c r="M356" s="45">
        <v>36036019.5</v>
      </c>
      <c r="N356" s="21">
        <v>1</v>
      </c>
      <c r="O356" s="12">
        <v>1</v>
      </c>
      <c r="P356" s="27" t="s">
        <v>674</v>
      </c>
      <c r="Q356" s="45">
        <v>36036019.5</v>
      </c>
      <c r="R356" s="21">
        <v>1</v>
      </c>
      <c r="S356" s="12">
        <v>1</v>
      </c>
      <c r="T356" s="27" t="s">
        <v>674</v>
      </c>
      <c r="U356" s="45">
        <v>36036019.5</v>
      </c>
      <c r="V356" s="21">
        <v>1</v>
      </c>
      <c r="W356" s="12">
        <v>1</v>
      </c>
      <c r="X356" s="27" t="s">
        <v>659</v>
      </c>
      <c r="Y356" s="45">
        <v>36036019.5</v>
      </c>
      <c r="Z356" s="21">
        <v>1</v>
      </c>
    </row>
    <row r="357" spans="1:26" ht="22.5">
      <c r="A357" s="34" t="str">
        <f t="shared" si="33"/>
        <v>1600</v>
      </c>
      <c r="B357" s="34" t="str">
        <f t="shared" si="34"/>
        <v>1600-3</v>
      </c>
      <c r="C357" s="34" t="s">
        <v>670</v>
      </c>
      <c r="D357" s="25" t="s">
        <v>677</v>
      </c>
      <c r="E357" s="27" t="s">
        <v>675</v>
      </c>
      <c r="F357" s="27" t="s">
        <v>676</v>
      </c>
      <c r="G357" s="39">
        <v>8.3000000000000004E-2</v>
      </c>
      <c r="H357" s="11">
        <v>4</v>
      </c>
      <c r="I357" s="45">
        <v>622496154</v>
      </c>
      <c r="J357" s="8">
        <f t="shared" si="32"/>
        <v>622496154</v>
      </c>
      <c r="K357" s="12">
        <v>1</v>
      </c>
      <c r="L357" s="27" t="s">
        <v>678</v>
      </c>
      <c r="M357" s="45">
        <v>155624038.5</v>
      </c>
      <c r="N357" s="21">
        <v>1</v>
      </c>
      <c r="O357" s="12">
        <v>1</v>
      </c>
      <c r="P357" s="27" t="s">
        <v>678</v>
      </c>
      <c r="Q357" s="45">
        <v>155624038.5</v>
      </c>
      <c r="R357" s="21">
        <v>1</v>
      </c>
      <c r="S357" s="12">
        <v>1</v>
      </c>
      <c r="T357" s="27" t="s">
        <v>678</v>
      </c>
      <c r="U357" s="45">
        <v>155624038.5</v>
      </c>
      <c r="V357" s="21">
        <v>1</v>
      </c>
      <c r="W357" s="12">
        <v>1</v>
      </c>
      <c r="X357" s="27" t="s">
        <v>679</v>
      </c>
      <c r="Y357" s="45">
        <v>155624038.5</v>
      </c>
      <c r="Z357" s="21">
        <v>1</v>
      </c>
    </row>
    <row r="358" spans="1:26" ht="33.75">
      <c r="A358" s="34" t="str">
        <f t="shared" si="33"/>
        <v>1600</v>
      </c>
      <c r="B358" s="34" t="str">
        <f t="shared" si="34"/>
        <v>1600-3</v>
      </c>
      <c r="C358" s="34" t="s">
        <v>670</v>
      </c>
      <c r="D358" s="25" t="s">
        <v>682</v>
      </c>
      <c r="E358" s="27" t="s">
        <v>680</v>
      </c>
      <c r="F358" s="27" t="s">
        <v>681</v>
      </c>
      <c r="G358" s="39">
        <v>8.3000000000000004E-2</v>
      </c>
      <c r="H358" s="11">
        <v>4</v>
      </c>
      <c r="I358" s="45">
        <v>400000000</v>
      </c>
      <c r="J358" s="8">
        <f t="shared" si="32"/>
        <v>400000000</v>
      </c>
      <c r="K358" s="12">
        <v>1</v>
      </c>
      <c r="L358" s="27" t="s">
        <v>683</v>
      </c>
      <c r="M358" s="45">
        <v>100000000</v>
      </c>
      <c r="N358" s="21">
        <v>1</v>
      </c>
      <c r="O358" s="12">
        <v>1</v>
      </c>
      <c r="P358" s="27" t="s">
        <v>683</v>
      </c>
      <c r="Q358" s="45">
        <v>100000000</v>
      </c>
      <c r="R358" s="21">
        <v>1</v>
      </c>
      <c r="S358" s="12">
        <v>1</v>
      </c>
      <c r="T358" s="27" t="s">
        <v>683</v>
      </c>
      <c r="U358" s="45">
        <v>100000000</v>
      </c>
      <c r="V358" s="21">
        <v>1</v>
      </c>
      <c r="W358" s="12">
        <v>1</v>
      </c>
      <c r="X358" s="27" t="s">
        <v>684</v>
      </c>
      <c r="Y358" s="45">
        <v>100000000</v>
      </c>
      <c r="Z358" s="21">
        <v>1</v>
      </c>
    </row>
    <row r="359" spans="1:26" ht="22.5">
      <c r="A359" s="34" t="str">
        <f t="shared" si="33"/>
        <v>1600</v>
      </c>
      <c r="B359" s="34" t="str">
        <f t="shared" si="34"/>
        <v>1600-3</v>
      </c>
      <c r="C359" s="34" t="s">
        <v>670</v>
      </c>
      <c r="D359" s="25" t="s">
        <v>687</v>
      </c>
      <c r="E359" s="27" t="s">
        <v>685</v>
      </c>
      <c r="F359" s="27" t="s">
        <v>686</v>
      </c>
      <c r="G359" s="39">
        <v>8.3000000000000004E-2</v>
      </c>
      <c r="H359" s="11">
        <v>8</v>
      </c>
      <c r="I359" s="45">
        <v>130000000</v>
      </c>
      <c r="J359" s="8">
        <f t="shared" si="32"/>
        <v>130000000</v>
      </c>
      <c r="K359" s="12">
        <v>2</v>
      </c>
      <c r="L359" s="27" t="s">
        <v>688</v>
      </c>
      <c r="M359" s="45">
        <v>32500000</v>
      </c>
      <c r="N359" s="21">
        <v>1</v>
      </c>
      <c r="O359" s="12">
        <v>2</v>
      </c>
      <c r="P359" s="27" t="s">
        <v>688</v>
      </c>
      <c r="Q359" s="45">
        <v>32500000</v>
      </c>
      <c r="R359" s="21">
        <v>1</v>
      </c>
      <c r="S359" s="12">
        <v>2</v>
      </c>
      <c r="T359" s="27" t="s">
        <v>688</v>
      </c>
      <c r="U359" s="45">
        <v>32500000</v>
      </c>
      <c r="V359" s="21">
        <v>1</v>
      </c>
      <c r="W359" s="12">
        <v>2</v>
      </c>
      <c r="X359" s="27" t="s">
        <v>688</v>
      </c>
      <c r="Y359" s="45">
        <v>32500000</v>
      </c>
      <c r="Z359" s="21">
        <v>1</v>
      </c>
    </row>
    <row r="360" spans="1:26" ht="22.5">
      <c r="A360" s="34" t="str">
        <f t="shared" si="33"/>
        <v>1600</v>
      </c>
      <c r="B360" s="34" t="str">
        <f t="shared" si="34"/>
        <v>1600-3</v>
      </c>
      <c r="C360" s="34" t="s">
        <v>670</v>
      </c>
      <c r="D360" s="25" t="s">
        <v>691</v>
      </c>
      <c r="E360" s="27" t="s">
        <v>689</v>
      </c>
      <c r="F360" s="27" t="s">
        <v>690</v>
      </c>
      <c r="G360" s="39">
        <v>8.3000000000000004E-2</v>
      </c>
      <c r="H360" s="11"/>
      <c r="I360" s="45">
        <v>407178333</v>
      </c>
      <c r="J360" s="8">
        <f t="shared" si="32"/>
        <v>407178333</v>
      </c>
      <c r="K360" s="12"/>
      <c r="L360" s="27"/>
      <c r="M360" s="45"/>
      <c r="N360" s="21"/>
      <c r="O360" s="12">
        <v>1</v>
      </c>
      <c r="P360" s="27" t="s">
        <v>692</v>
      </c>
      <c r="Q360" s="45">
        <v>57178333</v>
      </c>
      <c r="R360" s="21">
        <v>1</v>
      </c>
      <c r="S360" s="12">
        <v>1</v>
      </c>
      <c r="T360" s="27" t="s">
        <v>692</v>
      </c>
      <c r="U360" s="45">
        <v>200000000</v>
      </c>
      <c r="V360" s="21">
        <v>1</v>
      </c>
      <c r="W360" s="12">
        <v>1</v>
      </c>
      <c r="X360" s="27" t="s">
        <v>692</v>
      </c>
      <c r="Y360" s="45">
        <v>150000000</v>
      </c>
      <c r="Z360" s="21">
        <v>1</v>
      </c>
    </row>
    <row r="361" spans="1:26" ht="33.75">
      <c r="A361" s="34" t="str">
        <f t="shared" si="33"/>
        <v>1600</v>
      </c>
      <c r="B361" s="34" t="str">
        <f t="shared" si="34"/>
        <v>1600-3</v>
      </c>
      <c r="C361" s="34" t="s">
        <v>670</v>
      </c>
      <c r="D361" s="25" t="s">
        <v>695</v>
      </c>
      <c r="E361" s="27" t="s">
        <v>693</v>
      </c>
      <c r="F361" s="27" t="s">
        <v>694</v>
      </c>
      <c r="G361" s="39">
        <v>8.3000000000000004E-2</v>
      </c>
      <c r="H361" s="11">
        <v>2</v>
      </c>
      <c r="I361" s="45">
        <v>225450694</v>
      </c>
      <c r="J361" s="8">
        <f t="shared" si="32"/>
        <v>225450694</v>
      </c>
      <c r="K361" s="12"/>
      <c r="L361" s="27"/>
      <c r="M361" s="45"/>
      <c r="N361" s="21"/>
      <c r="O361" s="12">
        <v>1</v>
      </c>
      <c r="P361" s="27" t="s">
        <v>696</v>
      </c>
      <c r="Q361" s="45">
        <v>80000000</v>
      </c>
      <c r="R361" s="21">
        <v>1</v>
      </c>
      <c r="S361" s="12">
        <v>1</v>
      </c>
      <c r="T361" s="27" t="s">
        <v>696</v>
      </c>
      <c r="U361" s="45">
        <v>145450694</v>
      </c>
      <c r="V361" s="21">
        <v>1</v>
      </c>
      <c r="W361" s="12"/>
      <c r="X361" s="27"/>
      <c r="Y361" s="45"/>
      <c r="Z361" s="21"/>
    </row>
    <row r="362" spans="1:26" ht="22.5">
      <c r="A362" s="34" t="str">
        <f t="shared" si="33"/>
        <v>1600</v>
      </c>
      <c r="B362" s="34" t="str">
        <f t="shared" si="34"/>
        <v>1600-3</v>
      </c>
      <c r="C362" s="34" t="s">
        <v>670</v>
      </c>
      <c r="D362" s="25" t="s">
        <v>699</v>
      </c>
      <c r="E362" s="27" t="s">
        <v>697</v>
      </c>
      <c r="F362" s="27" t="s">
        <v>698</v>
      </c>
      <c r="G362" s="39">
        <v>8.3000000000000004E-2</v>
      </c>
      <c r="H362" s="11">
        <v>2</v>
      </c>
      <c r="I362" s="45">
        <v>136780751</v>
      </c>
      <c r="J362" s="8">
        <f t="shared" si="32"/>
        <v>136780751</v>
      </c>
      <c r="K362" s="12"/>
      <c r="L362" s="27"/>
      <c r="M362" s="45"/>
      <c r="N362" s="21"/>
      <c r="O362" s="12"/>
      <c r="P362" s="27"/>
      <c r="Q362" s="45"/>
      <c r="R362" s="21"/>
      <c r="S362" s="12">
        <v>1</v>
      </c>
      <c r="T362" s="27" t="s">
        <v>700</v>
      </c>
      <c r="U362" s="45">
        <v>80000000</v>
      </c>
      <c r="V362" s="21">
        <v>1</v>
      </c>
      <c r="W362" s="12">
        <v>1</v>
      </c>
      <c r="X362" s="27" t="s">
        <v>700</v>
      </c>
      <c r="Y362" s="45">
        <v>56780751</v>
      </c>
      <c r="Z362" s="21">
        <v>1</v>
      </c>
    </row>
    <row r="363" spans="1:26" ht="22.5">
      <c r="A363" s="34" t="str">
        <f t="shared" si="33"/>
        <v>1600</v>
      </c>
      <c r="B363" s="34" t="str">
        <f t="shared" si="34"/>
        <v>1600-3</v>
      </c>
      <c r="C363" s="34" t="s">
        <v>670</v>
      </c>
      <c r="D363" s="25" t="s">
        <v>703</v>
      </c>
      <c r="E363" s="27" t="s">
        <v>701</v>
      </c>
      <c r="F363" s="27" t="s">
        <v>702</v>
      </c>
      <c r="G363" s="39">
        <v>8.3000000000000004E-2</v>
      </c>
      <c r="H363" s="11">
        <v>3</v>
      </c>
      <c r="I363" s="45">
        <v>2700000000</v>
      </c>
      <c r="J363" s="8">
        <f t="shared" si="32"/>
        <v>2700000000</v>
      </c>
      <c r="K363" s="12"/>
      <c r="L363" s="27"/>
      <c r="M363" s="45"/>
      <c r="N363" s="21"/>
      <c r="O363" s="12">
        <v>1</v>
      </c>
      <c r="P363" s="27" t="s">
        <v>704</v>
      </c>
      <c r="Q363" s="45">
        <v>2700000000</v>
      </c>
      <c r="R363" s="21">
        <v>5</v>
      </c>
      <c r="S363" s="12">
        <v>1</v>
      </c>
      <c r="T363" s="27" t="s">
        <v>616</v>
      </c>
      <c r="U363" s="45"/>
      <c r="V363" s="21"/>
      <c r="W363" s="12">
        <v>1</v>
      </c>
      <c r="X363" s="27" t="s">
        <v>616</v>
      </c>
      <c r="Y363" s="45"/>
      <c r="Z363" s="21"/>
    </row>
    <row r="364" spans="1:26" ht="33.75">
      <c r="A364" s="34" t="str">
        <f t="shared" si="33"/>
        <v>1600</v>
      </c>
      <c r="B364" s="34" t="str">
        <f t="shared" si="34"/>
        <v>1600-3</v>
      </c>
      <c r="C364" s="34" t="s">
        <v>670</v>
      </c>
      <c r="D364" s="25" t="s">
        <v>706</v>
      </c>
      <c r="E364" s="27" t="s">
        <v>705</v>
      </c>
      <c r="F364" s="27" t="s">
        <v>656</v>
      </c>
      <c r="G364" s="39">
        <v>8.3000000000000004E-2</v>
      </c>
      <c r="H364" s="11">
        <v>4</v>
      </c>
      <c r="I364" s="45">
        <v>260496065</v>
      </c>
      <c r="J364" s="8">
        <f t="shared" si="32"/>
        <v>260496065</v>
      </c>
      <c r="K364" s="12">
        <v>1</v>
      </c>
      <c r="L364" s="27" t="s">
        <v>658</v>
      </c>
      <c r="M364" s="45">
        <v>65124016.25</v>
      </c>
      <c r="N364" s="21">
        <v>1</v>
      </c>
      <c r="O364" s="12">
        <v>1</v>
      </c>
      <c r="P364" s="27" t="s">
        <v>707</v>
      </c>
      <c r="Q364" s="45">
        <v>65124016.25</v>
      </c>
      <c r="R364" s="21">
        <v>1</v>
      </c>
      <c r="S364" s="12">
        <v>1</v>
      </c>
      <c r="T364" s="27" t="s">
        <v>658</v>
      </c>
      <c r="U364" s="45">
        <v>65124016.25</v>
      </c>
      <c r="V364" s="21">
        <v>1</v>
      </c>
      <c r="W364" s="12">
        <v>1</v>
      </c>
      <c r="X364" s="27" t="s">
        <v>708</v>
      </c>
      <c r="Y364" s="45">
        <v>65124016.25</v>
      </c>
      <c r="Z364" s="21">
        <v>1</v>
      </c>
    </row>
    <row r="365" spans="1:26" ht="22.5">
      <c r="A365" s="34" t="str">
        <f t="shared" si="33"/>
        <v>1600</v>
      </c>
      <c r="B365" s="34" t="str">
        <f t="shared" si="34"/>
        <v>1600-3</v>
      </c>
      <c r="C365" s="34" t="s">
        <v>670</v>
      </c>
      <c r="D365" s="25" t="s">
        <v>711</v>
      </c>
      <c r="E365" s="27" t="s">
        <v>709</v>
      </c>
      <c r="F365" s="27" t="s">
        <v>710</v>
      </c>
      <c r="G365" s="39">
        <v>8.3000000000000004E-2</v>
      </c>
      <c r="H365" s="11">
        <v>2</v>
      </c>
      <c r="I365" s="45">
        <v>200000000</v>
      </c>
      <c r="J365" s="8">
        <f t="shared" si="32"/>
        <v>200000000</v>
      </c>
      <c r="K365" s="12">
        <v>1</v>
      </c>
      <c r="L365" s="27" t="s">
        <v>658</v>
      </c>
      <c r="M365" s="45">
        <v>150000000</v>
      </c>
      <c r="N365" s="21">
        <v>1</v>
      </c>
      <c r="O365" s="12">
        <v>1</v>
      </c>
      <c r="P365" s="27" t="s">
        <v>712</v>
      </c>
      <c r="Q365" s="45">
        <v>50000000</v>
      </c>
      <c r="R365" s="21">
        <v>1</v>
      </c>
      <c r="S365" s="12"/>
      <c r="T365" s="27"/>
      <c r="U365" s="45"/>
      <c r="V365" s="21"/>
      <c r="W365" s="12"/>
      <c r="X365" s="27"/>
      <c r="Y365" s="45"/>
      <c r="Z365" s="21"/>
    </row>
    <row r="366" spans="1:26" ht="22.5">
      <c r="A366" s="34" t="str">
        <f t="shared" si="33"/>
        <v>1600</v>
      </c>
      <c r="B366" s="34" t="str">
        <f t="shared" si="34"/>
        <v>1600-3</v>
      </c>
      <c r="C366" s="34" t="s">
        <v>670</v>
      </c>
      <c r="D366" s="25" t="s">
        <v>714</v>
      </c>
      <c r="E366" s="27" t="s">
        <v>713</v>
      </c>
      <c r="F366" s="27" t="s">
        <v>702</v>
      </c>
      <c r="G366" s="39">
        <v>8.3000000000000004E-2</v>
      </c>
      <c r="H366" s="11">
        <v>3</v>
      </c>
      <c r="I366" s="45">
        <v>482478780</v>
      </c>
      <c r="J366" s="8">
        <f t="shared" si="32"/>
        <v>482478780</v>
      </c>
      <c r="K366" s="12"/>
      <c r="L366" s="27"/>
      <c r="M366" s="45"/>
      <c r="N366" s="21"/>
      <c r="O366" s="12">
        <v>1</v>
      </c>
      <c r="P366" s="27" t="s">
        <v>704</v>
      </c>
      <c r="Q366" s="45">
        <v>482478780</v>
      </c>
      <c r="R366" s="21">
        <v>6</v>
      </c>
      <c r="S366" s="12">
        <v>1</v>
      </c>
      <c r="T366" s="27" t="s">
        <v>616</v>
      </c>
      <c r="U366" s="45"/>
      <c r="V366" s="21"/>
      <c r="W366" s="12">
        <v>1</v>
      </c>
      <c r="X366" s="27" t="s">
        <v>616</v>
      </c>
      <c r="Y366" s="45"/>
      <c r="Z366" s="21"/>
    </row>
    <row r="367" spans="1:26" ht="33.75">
      <c r="A367" s="34" t="str">
        <f t="shared" si="33"/>
        <v>1600</v>
      </c>
      <c r="B367" s="34" t="str">
        <f t="shared" si="34"/>
        <v>1600-3</v>
      </c>
      <c r="C367" s="34" t="s">
        <v>670</v>
      </c>
      <c r="D367" s="25" t="s">
        <v>716</v>
      </c>
      <c r="E367" s="27" t="s">
        <v>715</v>
      </c>
      <c r="F367" s="27" t="s">
        <v>667</v>
      </c>
      <c r="G367" s="39">
        <v>8.6999999999999994E-2</v>
      </c>
      <c r="H367" s="11">
        <v>7</v>
      </c>
      <c r="I367" s="45">
        <v>6000000000</v>
      </c>
      <c r="J367" s="8">
        <f t="shared" si="32"/>
        <v>6000000000</v>
      </c>
      <c r="K367" s="12">
        <v>1</v>
      </c>
      <c r="L367" s="27" t="s">
        <v>616</v>
      </c>
      <c r="M367" s="45"/>
      <c r="N367" s="21"/>
      <c r="O367" s="12">
        <v>2</v>
      </c>
      <c r="P367" s="27" t="s">
        <v>669</v>
      </c>
      <c r="Q367" s="45">
        <v>1840000000</v>
      </c>
      <c r="R367" s="21">
        <v>7</v>
      </c>
      <c r="S367" s="12">
        <v>2</v>
      </c>
      <c r="T367" s="27" t="s">
        <v>669</v>
      </c>
      <c r="U367" s="45">
        <v>3240000000</v>
      </c>
      <c r="V367" s="21">
        <v>7</v>
      </c>
      <c r="W367" s="12">
        <v>2</v>
      </c>
      <c r="X367" s="27" t="s">
        <v>669</v>
      </c>
      <c r="Y367" s="45">
        <v>920000000</v>
      </c>
      <c r="Z367" s="21">
        <v>7</v>
      </c>
    </row>
    <row r="368" spans="1:26" ht="33.75">
      <c r="A368" s="34" t="str">
        <f t="shared" si="33"/>
        <v>1600</v>
      </c>
      <c r="B368" s="34" t="str">
        <f t="shared" si="34"/>
        <v>1600-3</v>
      </c>
      <c r="C368" s="34" t="s">
        <v>717</v>
      </c>
      <c r="D368" s="25" t="s">
        <v>720</v>
      </c>
      <c r="E368" s="27" t="s">
        <v>718</v>
      </c>
      <c r="F368" s="27" t="s">
        <v>719</v>
      </c>
      <c r="G368" s="39">
        <v>0.14299999999999999</v>
      </c>
      <c r="H368" s="11">
        <v>4</v>
      </c>
      <c r="I368" s="45">
        <v>260286909</v>
      </c>
      <c r="J368" s="8">
        <f t="shared" si="32"/>
        <v>260286909</v>
      </c>
      <c r="K368" s="12">
        <v>1</v>
      </c>
      <c r="L368" s="27" t="s">
        <v>721</v>
      </c>
      <c r="M368" s="45">
        <v>65071727.25</v>
      </c>
      <c r="N368" s="21">
        <v>1</v>
      </c>
      <c r="O368" s="12">
        <v>1</v>
      </c>
      <c r="P368" s="27" t="s">
        <v>721</v>
      </c>
      <c r="Q368" s="45">
        <v>65071727.25</v>
      </c>
      <c r="R368" s="21">
        <v>1</v>
      </c>
      <c r="S368" s="12">
        <v>1</v>
      </c>
      <c r="T368" s="27" t="s">
        <v>721</v>
      </c>
      <c r="U368" s="45">
        <v>65071727.25</v>
      </c>
      <c r="V368" s="21">
        <v>1</v>
      </c>
      <c r="W368" s="12">
        <v>1</v>
      </c>
      <c r="X368" s="27" t="s">
        <v>721</v>
      </c>
      <c r="Y368" s="45">
        <v>65071727.25</v>
      </c>
      <c r="Z368" s="21">
        <v>1</v>
      </c>
    </row>
    <row r="369" spans="1:26" ht="45">
      <c r="A369" s="34" t="str">
        <f t="shared" si="33"/>
        <v>1600</v>
      </c>
      <c r="B369" s="34" t="str">
        <f t="shared" si="34"/>
        <v>1600-3</v>
      </c>
      <c r="C369" s="34" t="s">
        <v>717</v>
      </c>
      <c r="D369" s="25" t="s">
        <v>724</v>
      </c>
      <c r="E369" s="27" t="s">
        <v>722</v>
      </c>
      <c r="F369" s="27" t="s">
        <v>723</v>
      </c>
      <c r="G369" s="39">
        <v>0.14299999999999999</v>
      </c>
      <c r="H369" s="11">
        <v>10</v>
      </c>
      <c r="I369" s="45">
        <v>12918298110</v>
      </c>
      <c r="J369" s="8">
        <f t="shared" si="32"/>
        <v>12918298110</v>
      </c>
      <c r="K369" s="12"/>
      <c r="L369" s="27" t="s">
        <v>725</v>
      </c>
      <c r="M369" s="45"/>
      <c r="N369" s="21"/>
      <c r="O369" s="12">
        <v>8</v>
      </c>
      <c r="P369" s="27" t="s">
        <v>726</v>
      </c>
      <c r="Q369" s="45">
        <v>6459149055</v>
      </c>
      <c r="R369" s="21">
        <v>4</v>
      </c>
      <c r="S369" s="12">
        <v>1</v>
      </c>
      <c r="T369" s="27" t="s">
        <v>727</v>
      </c>
      <c r="U369" s="45">
        <v>6459149055</v>
      </c>
      <c r="V369" s="21">
        <v>4</v>
      </c>
      <c r="W369" s="12">
        <v>1</v>
      </c>
      <c r="X369" s="27" t="s">
        <v>728</v>
      </c>
      <c r="Y369" s="45"/>
      <c r="Z369" s="21"/>
    </row>
    <row r="370" spans="1:26" ht="33.75">
      <c r="A370" s="34" t="str">
        <f t="shared" si="33"/>
        <v>1600</v>
      </c>
      <c r="B370" s="34" t="str">
        <f t="shared" si="34"/>
        <v>1600-3</v>
      </c>
      <c r="C370" s="34" t="s">
        <v>717</v>
      </c>
      <c r="D370" s="25" t="s">
        <v>731</v>
      </c>
      <c r="E370" s="27" t="s">
        <v>729</v>
      </c>
      <c r="F370" s="27" t="s">
        <v>730</v>
      </c>
      <c r="G370" s="39">
        <v>0.14299999999999999</v>
      </c>
      <c r="H370" s="11">
        <v>4</v>
      </c>
      <c r="I370" s="45">
        <v>4349690000</v>
      </c>
      <c r="J370" s="8">
        <f t="shared" si="32"/>
        <v>4349690000</v>
      </c>
      <c r="K370" s="12">
        <v>1</v>
      </c>
      <c r="L370" s="27" t="s">
        <v>732</v>
      </c>
      <c r="M370" s="45">
        <v>1739876000</v>
      </c>
      <c r="N370" s="21">
        <v>2</v>
      </c>
      <c r="O370" s="12">
        <v>1</v>
      </c>
      <c r="P370" s="27" t="s">
        <v>733</v>
      </c>
      <c r="Q370" s="45"/>
      <c r="R370" s="21"/>
      <c r="S370" s="12">
        <v>1</v>
      </c>
      <c r="T370" s="27" t="s">
        <v>733</v>
      </c>
      <c r="U370" s="45">
        <v>1087422500</v>
      </c>
      <c r="V370" s="21">
        <v>2</v>
      </c>
      <c r="W370" s="12">
        <v>1</v>
      </c>
      <c r="X370" s="27" t="s">
        <v>712</v>
      </c>
      <c r="Y370" s="45">
        <v>1522391500</v>
      </c>
      <c r="Z370" s="21">
        <v>2</v>
      </c>
    </row>
    <row r="371" spans="1:26" ht="33.75">
      <c r="A371" s="34" t="str">
        <f t="shared" si="33"/>
        <v>1600</v>
      </c>
      <c r="B371" s="34" t="str">
        <f t="shared" si="34"/>
        <v>1600-3</v>
      </c>
      <c r="C371" s="34" t="s">
        <v>717</v>
      </c>
      <c r="D371" s="25" t="s">
        <v>736</v>
      </c>
      <c r="E371" s="27" t="s">
        <v>734</v>
      </c>
      <c r="F371" s="27" t="s">
        <v>735</v>
      </c>
      <c r="G371" s="39">
        <v>0.14299999999999999</v>
      </c>
      <c r="H371" s="11">
        <v>6</v>
      </c>
      <c r="I371" s="45">
        <v>50000000000</v>
      </c>
      <c r="J371" s="8">
        <f t="shared" si="32"/>
        <v>50000000000</v>
      </c>
      <c r="K371" s="12"/>
      <c r="L371" s="27" t="s">
        <v>737</v>
      </c>
      <c r="M371" s="45"/>
      <c r="N371" s="21"/>
      <c r="O371" s="12"/>
      <c r="P371" s="27" t="s">
        <v>738</v>
      </c>
      <c r="Q371" s="45">
        <v>20000000000</v>
      </c>
      <c r="R371" s="21">
        <v>3</v>
      </c>
      <c r="S371" s="12">
        <v>3</v>
      </c>
      <c r="T371" s="27" t="s">
        <v>739</v>
      </c>
      <c r="U371" s="45">
        <v>10000000000</v>
      </c>
      <c r="V371" s="21">
        <v>3</v>
      </c>
      <c r="W371" s="12">
        <v>3</v>
      </c>
      <c r="X371" s="27" t="s">
        <v>740</v>
      </c>
      <c r="Y371" s="45">
        <v>20000000000</v>
      </c>
      <c r="Z371" s="21">
        <v>3</v>
      </c>
    </row>
    <row r="372" spans="1:26" ht="33.75">
      <c r="A372" s="34" t="str">
        <f t="shared" si="33"/>
        <v>1600</v>
      </c>
      <c r="B372" s="34" t="str">
        <f t="shared" si="34"/>
        <v>1600-3</v>
      </c>
      <c r="C372" s="34" t="s">
        <v>717</v>
      </c>
      <c r="D372" s="25" t="s">
        <v>743</v>
      </c>
      <c r="E372" s="27" t="s">
        <v>741</v>
      </c>
      <c r="F372" s="27" t="s">
        <v>742</v>
      </c>
      <c r="G372" s="39">
        <v>0.14299999999999999</v>
      </c>
      <c r="H372" s="11">
        <v>4</v>
      </c>
      <c r="I372" s="45">
        <v>89619808</v>
      </c>
      <c r="J372" s="8">
        <f t="shared" si="32"/>
        <v>89619808</v>
      </c>
      <c r="K372" s="12">
        <v>1</v>
      </c>
      <c r="L372" s="27" t="s">
        <v>744</v>
      </c>
      <c r="M372" s="45">
        <v>20000000</v>
      </c>
      <c r="N372" s="21">
        <v>1</v>
      </c>
      <c r="O372" s="12">
        <v>1</v>
      </c>
      <c r="P372" s="27" t="s">
        <v>744</v>
      </c>
      <c r="Q372" s="45">
        <v>20000000</v>
      </c>
      <c r="R372" s="21">
        <v>1</v>
      </c>
      <c r="S372" s="12">
        <v>1</v>
      </c>
      <c r="T372" s="27" t="s">
        <v>744</v>
      </c>
      <c r="U372" s="45">
        <v>20000000</v>
      </c>
      <c r="V372" s="21">
        <v>1</v>
      </c>
      <c r="W372" s="12">
        <v>1</v>
      </c>
      <c r="X372" s="27" t="s">
        <v>744</v>
      </c>
      <c r="Y372" s="45">
        <v>29619808</v>
      </c>
      <c r="Z372" s="21">
        <v>1</v>
      </c>
    </row>
    <row r="373" spans="1:26" ht="22.5">
      <c r="A373" s="34" t="str">
        <f t="shared" si="33"/>
        <v>1600</v>
      </c>
      <c r="B373" s="34" t="str">
        <f t="shared" si="34"/>
        <v>1600-3</v>
      </c>
      <c r="C373" s="34" t="s">
        <v>717</v>
      </c>
      <c r="D373" s="25" t="s">
        <v>746</v>
      </c>
      <c r="E373" s="27" t="s">
        <v>745</v>
      </c>
      <c r="F373" s="27" t="s">
        <v>656</v>
      </c>
      <c r="G373" s="39">
        <v>0.14299999999999999</v>
      </c>
      <c r="H373" s="11">
        <v>4</v>
      </c>
      <c r="I373" s="45">
        <v>199444587</v>
      </c>
      <c r="J373" s="8">
        <f t="shared" si="32"/>
        <v>199444587</v>
      </c>
      <c r="K373" s="12">
        <v>1</v>
      </c>
      <c r="L373" s="27" t="s">
        <v>658</v>
      </c>
      <c r="M373" s="45">
        <v>49861147</v>
      </c>
      <c r="N373" s="21">
        <v>1</v>
      </c>
      <c r="O373" s="12">
        <v>1</v>
      </c>
      <c r="P373" s="27" t="s">
        <v>658</v>
      </c>
      <c r="Q373" s="45">
        <v>49861146</v>
      </c>
      <c r="R373" s="21">
        <v>1</v>
      </c>
      <c r="S373" s="12">
        <v>1</v>
      </c>
      <c r="T373" s="27" t="s">
        <v>747</v>
      </c>
      <c r="U373" s="45">
        <v>49861147</v>
      </c>
      <c r="V373" s="21">
        <v>1</v>
      </c>
      <c r="W373" s="12">
        <v>1</v>
      </c>
      <c r="X373" s="27" t="s">
        <v>712</v>
      </c>
      <c r="Y373" s="45">
        <v>49861147</v>
      </c>
      <c r="Z373" s="21">
        <v>1</v>
      </c>
    </row>
    <row r="374" spans="1:26" ht="22.5">
      <c r="A374" s="34" t="str">
        <f t="shared" si="33"/>
        <v>1600</v>
      </c>
      <c r="B374" s="34" t="str">
        <f t="shared" si="34"/>
        <v>1600-3</v>
      </c>
      <c r="C374" s="34" t="s">
        <v>717</v>
      </c>
      <c r="D374" s="25" t="s">
        <v>749</v>
      </c>
      <c r="E374" s="27" t="s">
        <v>748</v>
      </c>
      <c r="F374" s="27" t="s">
        <v>656</v>
      </c>
      <c r="G374" s="39">
        <v>0.14199999999999999</v>
      </c>
      <c r="H374" s="11">
        <v>4</v>
      </c>
      <c r="I374" s="45">
        <v>90232640</v>
      </c>
      <c r="J374" s="8">
        <f t="shared" si="32"/>
        <v>90232640</v>
      </c>
      <c r="K374" s="12">
        <v>1</v>
      </c>
      <c r="L374" s="27" t="s">
        <v>658</v>
      </c>
      <c r="M374" s="45">
        <v>22558160</v>
      </c>
      <c r="N374" s="21">
        <v>1</v>
      </c>
      <c r="O374" s="12">
        <v>1</v>
      </c>
      <c r="P374" s="27" t="s">
        <v>658</v>
      </c>
      <c r="Q374" s="45">
        <v>22558160</v>
      </c>
      <c r="R374" s="21">
        <v>1</v>
      </c>
      <c r="S374" s="12">
        <v>1</v>
      </c>
      <c r="T374" s="27" t="s">
        <v>747</v>
      </c>
      <c r="U374" s="45">
        <v>22558160</v>
      </c>
      <c r="V374" s="21">
        <v>1</v>
      </c>
      <c r="W374" s="12">
        <v>1</v>
      </c>
      <c r="X374" s="27" t="s">
        <v>712</v>
      </c>
      <c r="Y374" s="45">
        <v>22558160</v>
      </c>
      <c r="Z374" s="21">
        <v>1</v>
      </c>
    </row>
    <row r="375" spans="1:26" ht="33.75">
      <c r="A375" s="34" t="str">
        <f t="shared" si="33"/>
        <v>1600</v>
      </c>
      <c r="B375" s="34" t="str">
        <f t="shared" si="34"/>
        <v>1600-4</v>
      </c>
      <c r="C375" s="34" t="s">
        <v>750</v>
      </c>
      <c r="D375" s="25" t="s">
        <v>753</v>
      </c>
      <c r="E375" s="27" t="s">
        <v>751</v>
      </c>
      <c r="F375" s="27" t="s">
        <v>752</v>
      </c>
      <c r="G375" s="39">
        <v>1</v>
      </c>
      <c r="H375" s="11">
        <v>13</v>
      </c>
      <c r="I375" s="45">
        <v>1481679621</v>
      </c>
      <c r="J375" s="8">
        <f t="shared" si="32"/>
        <v>1481679621</v>
      </c>
      <c r="K375" s="12">
        <v>1</v>
      </c>
      <c r="L375" s="27" t="s">
        <v>754</v>
      </c>
      <c r="M375" s="45">
        <v>190505305</v>
      </c>
      <c r="N375" s="21">
        <v>1</v>
      </c>
      <c r="O375" s="12">
        <v>4</v>
      </c>
      <c r="P375" s="27" t="s">
        <v>721</v>
      </c>
      <c r="Q375" s="45">
        <v>386000000</v>
      </c>
      <c r="R375" s="21">
        <v>1</v>
      </c>
      <c r="S375" s="12">
        <v>4</v>
      </c>
      <c r="T375" s="27" t="s">
        <v>721</v>
      </c>
      <c r="U375" s="45">
        <v>457837158</v>
      </c>
      <c r="V375" s="21">
        <v>1</v>
      </c>
      <c r="W375" s="12">
        <v>4</v>
      </c>
      <c r="X375" s="27" t="s">
        <v>721</v>
      </c>
      <c r="Y375" s="45">
        <v>447337158</v>
      </c>
      <c r="Z375" s="21">
        <v>1</v>
      </c>
    </row>
    <row r="376" spans="1:26" ht="22.5">
      <c r="A376" s="34" t="str">
        <f t="shared" si="33"/>
        <v>1700</v>
      </c>
      <c r="B376" s="34" t="str">
        <f t="shared" si="34"/>
        <v>1700-1</v>
      </c>
      <c r="C376" s="34" t="s">
        <v>773</v>
      </c>
      <c r="D376" s="25" t="s">
        <v>774</v>
      </c>
      <c r="E376" s="27" t="s">
        <v>77</v>
      </c>
      <c r="F376" s="27" t="s">
        <v>76</v>
      </c>
      <c r="G376" s="39">
        <v>1</v>
      </c>
      <c r="H376" s="11">
        <v>0.99999999999999989</v>
      </c>
      <c r="I376" s="45"/>
      <c r="J376" s="8">
        <f t="shared" si="32"/>
        <v>0</v>
      </c>
      <c r="K376" s="12">
        <v>0.3</v>
      </c>
      <c r="L376" s="27" t="s">
        <v>81</v>
      </c>
      <c r="M376" s="45"/>
      <c r="N376" s="21"/>
      <c r="O376" s="12">
        <v>0.6</v>
      </c>
      <c r="P376" s="27" t="s">
        <v>81</v>
      </c>
      <c r="Q376" s="45"/>
      <c r="R376" s="21"/>
      <c r="S376" s="12">
        <v>0.1</v>
      </c>
      <c r="T376" s="27" t="s">
        <v>81</v>
      </c>
      <c r="U376" s="45"/>
      <c r="V376" s="21"/>
      <c r="W376" s="12"/>
      <c r="X376" s="27"/>
      <c r="Y376" s="45"/>
      <c r="Z376" s="21"/>
    </row>
    <row r="377" spans="1:26">
      <c r="A377" s="34" t="str">
        <f t="shared" si="33"/>
        <v>1700</v>
      </c>
      <c r="B377" s="34" t="str">
        <f t="shared" si="34"/>
        <v>1700-1</v>
      </c>
      <c r="C377" s="34" t="s">
        <v>775</v>
      </c>
      <c r="D377" s="25" t="s">
        <v>776</v>
      </c>
      <c r="E377" s="27" t="s">
        <v>78</v>
      </c>
      <c r="F377" s="27" t="s">
        <v>79</v>
      </c>
      <c r="G377" s="39">
        <v>1</v>
      </c>
      <c r="H377" s="11">
        <v>12</v>
      </c>
      <c r="I377" s="45"/>
      <c r="J377" s="8">
        <f t="shared" si="32"/>
        <v>0</v>
      </c>
      <c r="K377" s="12">
        <v>3</v>
      </c>
      <c r="L377" s="27" t="s">
        <v>80</v>
      </c>
      <c r="M377" s="45"/>
      <c r="N377" s="21"/>
      <c r="O377" s="12">
        <v>3</v>
      </c>
      <c r="P377" s="27" t="s">
        <v>80</v>
      </c>
      <c r="Q377" s="45"/>
      <c r="R377" s="21"/>
      <c r="S377" s="12">
        <v>3</v>
      </c>
      <c r="T377" s="27" t="s">
        <v>80</v>
      </c>
      <c r="U377" s="45"/>
      <c r="V377" s="21"/>
      <c r="W377" s="12">
        <v>3</v>
      </c>
      <c r="X377" s="27" t="s">
        <v>80</v>
      </c>
      <c r="Y377" s="45"/>
      <c r="Z377" s="21"/>
    </row>
    <row r="378" spans="1:26" ht="22.5">
      <c r="A378" s="34" t="str">
        <f t="shared" si="33"/>
        <v>1700</v>
      </c>
      <c r="B378" s="34" t="str">
        <f t="shared" si="34"/>
        <v>1700-2</v>
      </c>
      <c r="C378" s="34" t="s">
        <v>777</v>
      </c>
      <c r="D378" s="25" t="s">
        <v>780</v>
      </c>
      <c r="E378" s="27" t="s">
        <v>778</v>
      </c>
      <c r="F378" s="27" t="s">
        <v>779</v>
      </c>
      <c r="G378" s="39">
        <v>1</v>
      </c>
      <c r="H378" s="11">
        <v>4</v>
      </c>
      <c r="I378" s="45">
        <v>500000000</v>
      </c>
      <c r="J378" s="8">
        <f t="shared" si="32"/>
        <v>500000000</v>
      </c>
      <c r="K378" s="12">
        <v>1</v>
      </c>
      <c r="L378" s="27" t="s">
        <v>781</v>
      </c>
      <c r="M378" s="45">
        <v>500000000</v>
      </c>
      <c r="N378" s="21"/>
      <c r="O378" s="12">
        <v>1</v>
      </c>
      <c r="P378" s="27" t="s">
        <v>782</v>
      </c>
      <c r="Q378" s="45"/>
      <c r="R378" s="21"/>
      <c r="S378" s="12">
        <v>1</v>
      </c>
      <c r="T378" s="27" t="s">
        <v>782</v>
      </c>
      <c r="U378" s="45"/>
      <c r="V378" s="21"/>
      <c r="W378" s="12">
        <v>1</v>
      </c>
      <c r="X378" s="27" t="s">
        <v>782</v>
      </c>
      <c r="Y378" s="45"/>
      <c r="Z378" s="21"/>
    </row>
    <row r="379" spans="1:26" ht="22.5">
      <c r="A379" s="34" t="str">
        <f t="shared" si="33"/>
        <v>1700</v>
      </c>
      <c r="B379" s="34" t="str">
        <f t="shared" si="34"/>
        <v>1700-2</v>
      </c>
      <c r="C379" s="34" t="s">
        <v>783</v>
      </c>
      <c r="D379" s="25" t="s">
        <v>785</v>
      </c>
      <c r="E379" s="27" t="s">
        <v>764</v>
      </c>
      <c r="F379" s="27" t="s">
        <v>784</v>
      </c>
      <c r="G379" s="39">
        <v>1</v>
      </c>
      <c r="H379" s="11">
        <v>4</v>
      </c>
      <c r="I379" s="45">
        <v>50000000</v>
      </c>
      <c r="J379" s="8">
        <f t="shared" si="32"/>
        <v>50000000</v>
      </c>
      <c r="K379" s="12">
        <v>1</v>
      </c>
      <c r="L379" s="27" t="s">
        <v>781</v>
      </c>
      <c r="M379" s="45">
        <v>20000000</v>
      </c>
      <c r="N379" s="21"/>
      <c r="O379" s="12">
        <v>1</v>
      </c>
      <c r="P379" s="27" t="s">
        <v>782</v>
      </c>
      <c r="Q379" s="45">
        <v>20000000</v>
      </c>
      <c r="R379" s="21"/>
      <c r="S379" s="12">
        <v>1</v>
      </c>
      <c r="T379" s="27" t="s">
        <v>782</v>
      </c>
      <c r="U379" s="45">
        <v>10000000</v>
      </c>
      <c r="V379" s="21"/>
      <c r="W379" s="12">
        <v>1</v>
      </c>
      <c r="X379" s="27" t="s">
        <v>782</v>
      </c>
      <c r="Y379" s="45"/>
      <c r="Z379" s="21"/>
    </row>
    <row r="380" spans="1:26" ht="22.5">
      <c r="A380" s="34" t="str">
        <f t="shared" si="33"/>
        <v>1700</v>
      </c>
      <c r="B380" s="34" t="str">
        <f t="shared" si="34"/>
        <v>1700-2</v>
      </c>
      <c r="C380" s="34" t="s">
        <v>786</v>
      </c>
      <c r="D380" s="25" t="s">
        <v>789</v>
      </c>
      <c r="E380" s="27" t="s">
        <v>787</v>
      </c>
      <c r="F380" s="27" t="s">
        <v>788</v>
      </c>
      <c r="G380" s="39">
        <v>1</v>
      </c>
      <c r="H380" s="11">
        <v>4</v>
      </c>
      <c r="I380" s="45">
        <v>250000000</v>
      </c>
      <c r="J380" s="8">
        <f t="shared" si="32"/>
        <v>250000000</v>
      </c>
      <c r="K380" s="12">
        <v>1</v>
      </c>
      <c r="L380" s="27" t="s">
        <v>781</v>
      </c>
      <c r="M380" s="45">
        <v>27000000</v>
      </c>
      <c r="N380" s="21"/>
      <c r="O380" s="12">
        <v>1</v>
      </c>
      <c r="P380" s="27" t="s">
        <v>782</v>
      </c>
      <c r="Q380" s="45">
        <v>81000000</v>
      </c>
      <c r="R380" s="21"/>
      <c r="S380" s="12">
        <v>1</v>
      </c>
      <c r="T380" s="27" t="s">
        <v>782</v>
      </c>
      <c r="U380" s="45">
        <v>81000000</v>
      </c>
      <c r="V380" s="21"/>
      <c r="W380" s="12">
        <v>1</v>
      </c>
      <c r="X380" s="27" t="s">
        <v>782</v>
      </c>
      <c r="Y380" s="45">
        <v>61000000</v>
      </c>
      <c r="Z380" s="21"/>
    </row>
    <row r="381" spans="1:26" ht="33.75">
      <c r="A381" s="34" t="str">
        <f t="shared" si="33"/>
        <v>1700</v>
      </c>
      <c r="B381" s="34" t="str">
        <f t="shared" si="34"/>
        <v>1700-2</v>
      </c>
      <c r="C381" s="34" t="s">
        <v>790</v>
      </c>
      <c r="D381" s="25" t="s">
        <v>793</v>
      </c>
      <c r="E381" s="27" t="s">
        <v>791</v>
      </c>
      <c r="F381" s="27" t="s">
        <v>792</v>
      </c>
      <c r="G381" s="39">
        <v>1</v>
      </c>
      <c r="H381" s="11">
        <v>20</v>
      </c>
      <c r="I381" s="45">
        <v>200000000</v>
      </c>
      <c r="J381" s="8">
        <f t="shared" si="32"/>
        <v>200000000</v>
      </c>
      <c r="K381" s="12">
        <v>5</v>
      </c>
      <c r="L381" s="27" t="s">
        <v>794</v>
      </c>
      <c r="M381" s="45">
        <v>50000000</v>
      </c>
      <c r="N381" s="21"/>
      <c r="O381" s="12">
        <v>5</v>
      </c>
      <c r="P381" s="27" t="s">
        <v>794</v>
      </c>
      <c r="Q381" s="45">
        <v>50000000</v>
      </c>
      <c r="R381" s="21"/>
      <c r="S381" s="12">
        <v>5</v>
      </c>
      <c r="T381" s="27" t="s">
        <v>794</v>
      </c>
      <c r="U381" s="45">
        <v>50000000</v>
      </c>
      <c r="V381" s="21"/>
      <c r="W381" s="12">
        <v>5</v>
      </c>
      <c r="X381" s="27" t="s">
        <v>794</v>
      </c>
      <c r="Y381" s="45">
        <v>50000000</v>
      </c>
      <c r="Z381" s="21"/>
    </row>
    <row r="382" spans="1:26">
      <c r="A382" s="34" t="str">
        <f t="shared" si="33"/>
        <v>1700</v>
      </c>
      <c r="B382" s="34" t="str">
        <f t="shared" si="34"/>
        <v>1700-3</v>
      </c>
      <c r="C382" s="34" t="s">
        <v>795</v>
      </c>
      <c r="D382" s="25" t="s">
        <v>798</v>
      </c>
      <c r="E382" s="27" t="s">
        <v>796</v>
      </c>
      <c r="F382" s="27" t="s">
        <v>797</v>
      </c>
      <c r="G382" s="39">
        <v>1</v>
      </c>
      <c r="H382" s="11" t="s">
        <v>156</v>
      </c>
      <c r="I382" s="45"/>
      <c r="J382" s="8">
        <f t="shared" si="32"/>
        <v>0</v>
      </c>
      <c r="K382" s="12"/>
      <c r="L382" s="27"/>
      <c r="M382" s="45"/>
      <c r="N382" s="21"/>
      <c r="O382" s="12"/>
      <c r="P382" s="27"/>
      <c r="Q382" s="45"/>
      <c r="R382" s="21"/>
      <c r="S382" s="12"/>
      <c r="T382" s="27"/>
      <c r="U382" s="45"/>
      <c r="V382" s="21"/>
      <c r="W382" s="12"/>
      <c r="X382" s="27"/>
      <c r="Y382" s="45"/>
      <c r="Z382" s="21"/>
    </row>
    <row r="383" spans="1:26" ht="33.75">
      <c r="A383" s="34" t="str">
        <f t="shared" si="33"/>
        <v>1700</v>
      </c>
      <c r="B383" s="34" t="str">
        <f t="shared" si="34"/>
        <v>1700-4</v>
      </c>
      <c r="C383" s="34" t="s">
        <v>799</v>
      </c>
      <c r="D383" s="25" t="s">
        <v>801</v>
      </c>
      <c r="E383" s="27" t="s">
        <v>768</v>
      </c>
      <c r="F383" s="27" t="s">
        <v>800</v>
      </c>
      <c r="G383" s="39">
        <v>1</v>
      </c>
      <c r="H383" s="11">
        <v>13</v>
      </c>
      <c r="I383" s="45">
        <v>670000000</v>
      </c>
      <c r="J383" s="8">
        <f t="shared" si="32"/>
        <v>670000000</v>
      </c>
      <c r="K383" s="12"/>
      <c r="L383" s="27"/>
      <c r="M383" s="45"/>
      <c r="N383" s="21"/>
      <c r="O383" s="12"/>
      <c r="P383" s="27"/>
      <c r="Q383" s="45"/>
      <c r="R383" s="21"/>
      <c r="S383" s="12">
        <v>12</v>
      </c>
      <c r="T383" s="27" t="s">
        <v>802</v>
      </c>
      <c r="U383" s="45">
        <v>670000000</v>
      </c>
      <c r="V383" s="21"/>
      <c r="W383" s="12">
        <v>1</v>
      </c>
      <c r="X383" s="27" t="s">
        <v>803</v>
      </c>
      <c r="Y383" s="45"/>
      <c r="Z383" s="21"/>
    </row>
    <row r="384" spans="1:26" ht="22.5">
      <c r="A384" s="34" t="str">
        <f t="shared" si="33"/>
        <v>1700</v>
      </c>
      <c r="B384" s="34" t="str">
        <f t="shared" si="34"/>
        <v>1700-4</v>
      </c>
      <c r="C384" s="34" t="s">
        <v>804</v>
      </c>
      <c r="D384" s="25" t="s">
        <v>806</v>
      </c>
      <c r="E384" s="27" t="s">
        <v>769</v>
      </c>
      <c r="F384" s="27" t="s">
        <v>805</v>
      </c>
      <c r="G384" s="39">
        <v>1</v>
      </c>
      <c r="H384" s="11">
        <v>1</v>
      </c>
      <c r="I384" s="45">
        <v>170071800</v>
      </c>
      <c r="J384" s="8">
        <f t="shared" si="32"/>
        <v>170071800</v>
      </c>
      <c r="K384" s="12"/>
      <c r="L384" s="27"/>
      <c r="M384" s="45"/>
      <c r="N384" s="21"/>
      <c r="O384" s="12"/>
      <c r="P384" s="27"/>
      <c r="Q384" s="45"/>
      <c r="R384" s="21"/>
      <c r="S384" s="12"/>
      <c r="T384" s="27"/>
      <c r="U384" s="45"/>
      <c r="V384" s="21"/>
      <c r="W384" s="12">
        <v>1</v>
      </c>
      <c r="X384" s="27" t="s">
        <v>807</v>
      </c>
      <c r="Y384" s="45">
        <v>170071800</v>
      </c>
      <c r="Z384" s="21"/>
    </row>
    <row r="385" spans="1:26" ht="33.75">
      <c r="A385" s="34" t="str">
        <f t="shared" si="33"/>
        <v>1700</v>
      </c>
      <c r="B385" s="34" t="str">
        <f t="shared" si="34"/>
        <v>1700-4</v>
      </c>
      <c r="C385" s="34" t="s">
        <v>808</v>
      </c>
      <c r="D385" s="25" t="s">
        <v>810</v>
      </c>
      <c r="E385" s="27" t="s">
        <v>770</v>
      </c>
      <c r="F385" s="27" t="s">
        <v>809</v>
      </c>
      <c r="G385" s="39">
        <v>1</v>
      </c>
      <c r="H385" s="11">
        <v>1</v>
      </c>
      <c r="I385" s="45">
        <v>323000000</v>
      </c>
      <c r="J385" s="8">
        <f t="shared" si="32"/>
        <v>323000000</v>
      </c>
      <c r="K385" s="12"/>
      <c r="L385" s="27"/>
      <c r="M385" s="45"/>
      <c r="N385" s="21"/>
      <c r="O385" s="12"/>
      <c r="P385" s="27"/>
      <c r="Q385" s="45"/>
      <c r="R385" s="21"/>
      <c r="S385" s="12"/>
      <c r="T385" s="27"/>
      <c r="U385" s="45"/>
      <c r="V385" s="21"/>
      <c r="W385" s="12">
        <v>1</v>
      </c>
      <c r="X385" s="27" t="s">
        <v>811</v>
      </c>
      <c r="Y385" s="45">
        <v>323000000</v>
      </c>
      <c r="Z385" s="21"/>
    </row>
    <row r="386" spans="1:26" ht="22.5">
      <c r="A386" s="34" t="str">
        <f t="shared" si="33"/>
        <v>1700</v>
      </c>
      <c r="B386" s="34" t="str">
        <f t="shared" si="34"/>
        <v>1700-4</v>
      </c>
      <c r="C386" s="34" t="s">
        <v>812</v>
      </c>
      <c r="D386" s="25" t="s">
        <v>815</v>
      </c>
      <c r="E386" s="27" t="s">
        <v>813</v>
      </c>
      <c r="F386" s="27" t="s">
        <v>814</v>
      </c>
      <c r="G386" s="39">
        <v>1</v>
      </c>
      <c r="H386" s="11">
        <v>3</v>
      </c>
      <c r="I386" s="45">
        <v>245000000</v>
      </c>
      <c r="J386" s="8">
        <f t="shared" si="32"/>
        <v>245000000</v>
      </c>
      <c r="K386" s="12"/>
      <c r="L386" s="27"/>
      <c r="M386" s="45"/>
      <c r="N386" s="21"/>
      <c r="O386" s="12">
        <v>2</v>
      </c>
      <c r="P386" s="27" t="s">
        <v>816</v>
      </c>
      <c r="Q386" s="45">
        <v>145000000</v>
      </c>
      <c r="R386" s="21"/>
      <c r="S386" s="12"/>
      <c r="T386" s="27"/>
      <c r="U386" s="45"/>
      <c r="V386" s="21"/>
      <c r="W386" s="12">
        <v>1</v>
      </c>
      <c r="X386" s="27" t="s">
        <v>817</v>
      </c>
      <c r="Y386" s="45">
        <v>100000000</v>
      </c>
      <c r="Z386" s="21"/>
    </row>
    <row r="387" spans="1:26" ht="22.5">
      <c r="A387" s="34" t="str">
        <f t="shared" si="33"/>
        <v>1700</v>
      </c>
      <c r="B387" s="34" t="str">
        <f t="shared" si="34"/>
        <v>1700-5</v>
      </c>
      <c r="C387" s="34" t="s">
        <v>818</v>
      </c>
      <c r="D387" s="25" t="s">
        <v>821</v>
      </c>
      <c r="E387" s="27" t="s">
        <v>819</v>
      </c>
      <c r="F387" s="27" t="s">
        <v>820</v>
      </c>
      <c r="G387" s="39">
        <v>1</v>
      </c>
      <c r="H387" s="11">
        <v>150</v>
      </c>
      <c r="I387" s="45">
        <v>12658019170</v>
      </c>
      <c r="J387" s="8">
        <f t="shared" si="32"/>
        <v>12658019170</v>
      </c>
      <c r="K387" s="12">
        <v>10</v>
      </c>
      <c r="L387" s="27" t="s">
        <v>820</v>
      </c>
      <c r="M387" s="45">
        <v>2658019170</v>
      </c>
      <c r="N387" s="21"/>
      <c r="O387" s="12">
        <v>47</v>
      </c>
      <c r="P387" s="27" t="s">
        <v>820</v>
      </c>
      <c r="Q387" s="45">
        <v>3000000000</v>
      </c>
      <c r="R387" s="21"/>
      <c r="S387" s="12">
        <v>47</v>
      </c>
      <c r="T387" s="27" t="s">
        <v>820</v>
      </c>
      <c r="U387" s="45">
        <v>3000000000</v>
      </c>
      <c r="V387" s="21"/>
      <c r="W387" s="12">
        <v>46</v>
      </c>
      <c r="X387" s="27" t="s">
        <v>820</v>
      </c>
      <c r="Y387" s="45">
        <v>4000000000</v>
      </c>
      <c r="Z387" s="21"/>
    </row>
    <row r="388" spans="1:26">
      <c r="A388" s="34" t="str">
        <f t="shared" ref="A388:A451" si="35">LEFT(C388,4)</f>
        <v/>
      </c>
      <c r="B388" s="34" t="str">
        <f t="shared" si="34"/>
        <v/>
      </c>
      <c r="C388" s="34"/>
      <c r="D388" s="25"/>
      <c r="E388" s="27"/>
      <c r="F388" s="27"/>
      <c r="G388" s="39"/>
      <c r="H388" s="35"/>
      <c r="I388" s="46"/>
      <c r="J388" s="8"/>
      <c r="K388" s="35"/>
      <c r="L388" s="27"/>
      <c r="M388" s="46"/>
      <c r="N388" s="35"/>
      <c r="O388" s="35"/>
      <c r="P388" s="27"/>
      <c r="Q388" s="46"/>
      <c r="R388" s="35"/>
      <c r="S388" s="35"/>
      <c r="T388" s="27"/>
      <c r="U388" s="46"/>
      <c r="V388" s="35"/>
      <c r="W388" s="35"/>
      <c r="X388" s="27"/>
      <c r="Y388" s="46"/>
      <c r="Z388" s="35"/>
    </row>
    <row r="389" spans="1:26">
      <c r="A389" s="34" t="str">
        <f t="shared" si="35"/>
        <v/>
      </c>
      <c r="B389" s="34" t="str">
        <f t="shared" si="34"/>
        <v/>
      </c>
      <c r="C389" s="34"/>
      <c r="D389" s="25"/>
      <c r="E389" s="27"/>
      <c r="F389" s="27"/>
      <c r="G389" s="39"/>
      <c r="H389" s="35"/>
      <c r="I389" s="46"/>
      <c r="J389" s="8"/>
      <c r="K389" s="35"/>
      <c r="L389" s="27"/>
      <c r="M389" s="46"/>
      <c r="N389" s="35"/>
      <c r="O389" s="35"/>
      <c r="P389" s="27"/>
      <c r="Q389" s="46"/>
      <c r="R389" s="35"/>
      <c r="S389" s="35"/>
      <c r="T389" s="27"/>
      <c r="U389" s="46"/>
      <c r="V389" s="35"/>
      <c r="W389" s="35"/>
      <c r="X389" s="27"/>
      <c r="Y389" s="46"/>
      <c r="Z389" s="35"/>
    </row>
    <row r="390" spans="1:26">
      <c r="A390" s="34" t="str">
        <f t="shared" si="35"/>
        <v/>
      </c>
      <c r="B390" s="34" t="str">
        <f t="shared" si="34"/>
        <v/>
      </c>
      <c r="C390" s="34"/>
      <c r="D390" s="25"/>
      <c r="E390" s="27"/>
      <c r="F390" s="27"/>
      <c r="G390" s="39"/>
      <c r="H390" s="35"/>
      <c r="I390" s="46"/>
      <c r="J390" s="8"/>
      <c r="K390" s="35"/>
      <c r="L390" s="27"/>
      <c r="M390" s="46"/>
      <c r="N390" s="35"/>
      <c r="O390" s="35"/>
      <c r="P390" s="27"/>
      <c r="Q390" s="46"/>
      <c r="R390" s="35"/>
      <c r="S390" s="35"/>
      <c r="T390" s="27"/>
      <c r="U390" s="46"/>
      <c r="V390" s="35"/>
      <c r="W390" s="35"/>
      <c r="X390" s="27"/>
      <c r="Y390" s="46"/>
      <c r="Z390" s="35"/>
    </row>
    <row r="391" spans="1:26">
      <c r="A391" s="34" t="str">
        <f t="shared" si="35"/>
        <v/>
      </c>
      <c r="B391" s="34" t="str">
        <f t="shared" si="34"/>
        <v/>
      </c>
      <c r="C391" s="34"/>
      <c r="D391" s="25"/>
      <c r="E391" s="27"/>
      <c r="F391" s="27"/>
      <c r="G391" s="39"/>
      <c r="H391" s="35"/>
      <c r="I391" s="46"/>
      <c r="J391" s="8"/>
      <c r="K391" s="35"/>
      <c r="L391" s="27"/>
      <c r="M391" s="46"/>
      <c r="N391" s="35"/>
      <c r="O391" s="35"/>
      <c r="P391" s="27"/>
      <c r="Q391" s="46"/>
      <c r="R391" s="35"/>
      <c r="S391" s="35"/>
      <c r="T391" s="27"/>
      <c r="U391" s="46"/>
      <c r="V391" s="35"/>
      <c r="W391" s="35"/>
      <c r="X391" s="27"/>
      <c r="Y391" s="46"/>
      <c r="Z391" s="35"/>
    </row>
    <row r="392" spans="1:26">
      <c r="A392" s="34" t="str">
        <f t="shared" si="35"/>
        <v/>
      </c>
      <c r="B392" s="34" t="str">
        <f t="shared" si="34"/>
        <v/>
      </c>
      <c r="C392" s="34"/>
      <c r="D392" s="25"/>
      <c r="E392" s="27"/>
      <c r="F392" s="27"/>
      <c r="G392" s="39"/>
      <c r="H392" s="35"/>
      <c r="I392" s="46"/>
      <c r="J392" s="8"/>
      <c r="K392" s="35"/>
      <c r="L392" s="27"/>
      <c r="M392" s="46"/>
      <c r="N392" s="35"/>
      <c r="O392" s="35"/>
      <c r="P392" s="27"/>
      <c r="Q392" s="46"/>
      <c r="R392" s="35"/>
      <c r="S392" s="35"/>
      <c r="T392" s="27"/>
      <c r="U392" s="46"/>
      <c r="V392" s="35"/>
      <c r="W392" s="35"/>
      <c r="X392" s="27"/>
      <c r="Y392" s="46"/>
      <c r="Z392" s="35"/>
    </row>
    <row r="393" spans="1:26">
      <c r="A393" s="34" t="str">
        <f t="shared" si="35"/>
        <v/>
      </c>
      <c r="B393" s="34" t="str">
        <f t="shared" si="34"/>
        <v/>
      </c>
      <c r="C393" s="34"/>
      <c r="D393" s="25"/>
      <c r="E393" s="27"/>
      <c r="F393" s="27"/>
      <c r="G393" s="39"/>
      <c r="H393" s="35"/>
      <c r="I393" s="46"/>
      <c r="J393" s="8"/>
      <c r="K393" s="35"/>
      <c r="L393" s="27"/>
      <c r="M393" s="46"/>
      <c r="N393" s="35"/>
      <c r="O393" s="35"/>
      <c r="P393" s="27"/>
      <c r="Q393" s="46"/>
      <c r="R393" s="35"/>
      <c r="S393" s="35"/>
      <c r="T393" s="27"/>
      <c r="U393" s="46"/>
      <c r="V393" s="35"/>
      <c r="W393" s="35"/>
      <c r="X393" s="27"/>
      <c r="Y393" s="46"/>
      <c r="Z393" s="35"/>
    </row>
    <row r="394" spans="1:26">
      <c r="A394" s="34" t="str">
        <f t="shared" si="35"/>
        <v/>
      </c>
      <c r="B394" s="34" t="str">
        <f t="shared" ref="B394:B457" si="36">LEFT(C394,6)</f>
        <v/>
      </c>
      <c r="C394" s="34"/>
      <c r="D394" s="25"/>
      <c r="E394" s="27"/>
      <c r="F394" s="27"/>
      <c r="G394" s="39"/>
      <c r="H394" s="35"/>
      <c r="I394" s="46"/>
      <c r="J394" s="8"/>
      <c r="K394" s="35"/>
      <c r="L394" s="27"/>
      <c r="M394" s="46"/>
      <c r="N394" s="35"/>
      <c r="O394" s="35"/>
      <c r="P394" s="27"/>
      <c r="Q394" s="46"/>
      <c r="R394" s="35"/>
      <c r="S394" s="35"/>
      <c r="T394" s="27"/>
      <c r="U394" s="46"/>
      <c r="V394" s="35"/>
      <c r="W394" s="35"/>
      <c r="X394" s="27"/>
      <c r="Y394" s="46"/>
      <c r="Z394" s="35"/>
    </row>
    <row r="395" spans="1:26">
      <c r="A395" s="34" t="str">
        <f t="shared" si="35"/>
        <v/>
      </c>
      <c r="B395" s="34" t="str">
        <f t="shared" si="36"/>
        <v/>
      </c>
      <c r="C395" s="34"/>
      <c r="D395" s="25"/>
      <c r="E395" s="27"/>
      <c r="F395" s="27"/>
      <c r="G395" s="39"/>
      <c r="H395" s="35"/>
      <c r="I395" s="46"/>
      <c r="J395" s="8"/>
      <c r="K395" s="35"/>
      <c r="L395" s="27"/>
      <c r="M395" s="46"/>
      <c r="N395" s="35"/>
      <c r="O395" s="35"/>
      <c r="P395" s="27"/>
      <c r="Q395" s="46"/>
      <c r="R395" s="35"/>
      <c r="S395" s="35"/>
      <c r="T395" s="27"/>
      <c r="U395" s="46"/>
      <c r="V395" s="35"/>
      <c r="W395" s="35"/>
      <c r="X395" s="27"/>
      <c r="Y395" s="46"/>
      <c r="Z395" s="35"/>
    </row>
    <row r="396" spans="1:26">
      <c r="A396" s="34" t="str">
        <f t="shared" si="35"/>
        <v/>
      </c>
      <c r="B396" s="34" t="str">
        <f t="shared" si="36"/>
        <v/>
      </c>
      <c r="C396" s="34"/>
      <c r="D396" s="25"/>
      <c r="E396" s="27"/>
      <c r="F396" s="27"/>
      <c r="G396" s="39"/>
      <c r="H396" s="35"/>
      <c r="I396" s="46"/>
      <c r="J396" s="8"/>
      <c r="K396" s="35"/>
      <c r="L396" s="27"/>
      <c r="M396" s="46"/>
      <c r="N396" s="35"/>
      <c r="O396" s="35"/>
      <c r="P396" s="27"/>
      <c r="Q396" s="46"/>
      <c r="R396" s="35"/>
      <c r="S396" s="35"/>
      <c r="T396" s="27"/>
      <c r="U396" s="46"/>
      <c r="V396" s="35"/>
      <c r="W396" s="35"/>
      <c r="X396" s="27"/>
      <c r="Y396" s="46"/>
      <c r="Z396" s="35"/>
    </row>
    <row r="397" spans="1:26">
      <c r="A397" s="34" t="str">
        <f t="shared" si="35"/>
        <v/>
      </c>
      <c r="B397" s="34" t="str">
        <f t="shared" si="36"/>
        <v/>
      </c>
      <c r="C397" s="34"/>
      <c r="D397" s="25"/>
      <c r="E397" s="27"/>
      <c r="F397" s="27"/>
      <c r="G397" s="39"/>
      <c r="H397" s="35"/>
      <c r="I397" s="46"/>
      <c r="J397" s="8"/>
      <c r="K397" s="35"/>
      <c r="L397" s="27"/>
      <c r="M397" s="46"/>
      <c r="N397" s="35"/>
      <c r="O397" s="35"/>
      <c r="P397" s="27"/>
      <c r="Q397" s="46"/>
      <c r="R397" s="35"/>
      <c r="S397" s="35"/>
      <c r="T397" s="27"/>
      <c r="U397" s="46"/>
      <c r="V397" s="35"/>
      <c r="W397" s="35"/>
      <c r="X397" s="27"/>
      <c r="Y397" s="46"/>
      <c r="Z397" s="35"/>
    </row>
    <row r="398" spans="1:26">
      <c r="A398" s="34" t="str">
        <f t="shared" si="35"/>
        <v/>
      </c>
      <c r="B398" s="34" t="str">
        <f t="shared" si="36"/>
        <v/>
      </c>
      <c r="C398" s="34"/>
      <c r="D398" s="25"/>
      <c r="E398" s="27"/>
      <c r="F398" s="27"/>
      <c r="G398" s="39"/>
      <c r="H398" s="35"/>
      <c r="I398" s="46"/>
      <c r="J398" s="8"/>
      <c r="K398" s="35"/>
      <c r="L398" s="27"/>
      <c r="M398" s="46"/>
      <c r="N398" s="35"/>
      <c r="O398" s="35"/>
      <c r="P398" s="27"/>
      <c r="Q398" s="46"/>
      <c r="R398" s="35"/>
      <c r="S398" s="35"/>
      <c r="T398" s="27"/>
      <c r="U398" s="46"/>
      <c r="V398" s="35"/>
      <c r="W398" s="35"/>
      <c r="X398" s="27"/>
      <c r="Y398" s="46"/>
      <c r="Z398" s="35"/>
    </row>
    <row r="399" spans="1:26">
      <c r="A399" s="34" t="str">
        <f t="shared" si="35"/>
        <v/>
      </c>
      <c r="B399" s="34" t="str">
        <f t="shared" si="36"/>
        <v/>
      </c>
      <c r="C399" s="34"/>
      <c r="D399" s="25"/>
      <c r="E399" s="27"/>
      <c r="F399" s="27"/>
      <c r="G399" s="39"/>
      <c r="H399" s="35"/>
      <c r="I399" s="46"/>
      <c r="J399" s="8"/>
      <c r="K399" s="35"/>
      <c r="L399" s="27"/>
      <c r="M399" s="46"/>
      <c r="N399" s="35"/>
      <c r="O399" s="35"/>
      <c r="P399" s="27"/>
      <c r="Q399" s="46"/>
      <c r="R399" s="35"/>
      <c r="S399" s="35"/>
      <c r="T399" s="27"/>
      <c r="U399" s="46"/>
      <c r="V399" s="35"/>
      <c r="W399" s="35"/>
      <c r="X399" s="27"/>
      <c r="Y399" s="46"/>
      <c r="Z399" s="35"/>
    </row>
    <row r="400" spans="1:26">
      <c r="A400" s="34" t="str">
        <f t="shared" si="35"/>
        <v/>
      </c>
      <c r="B400" s="34" t="str">
        <f t="shared" si="36"/>
        <v/>
      </c>
      <c r="C400" s="34"/>
      <c r="D400" s="25"/>
      <c r="E400" s="27"/>
      <c r="F400" s="27"/>
      <c r="G400" s="39"/>
      <c r="H400" s="35"/>
      <c r="I400" s="46"/>
      <c r="J400" s="8"/>
      <c r="K400" s="35"/>
      <c r="L400" s="27"/>
      <c r="M400" s="46"/>
      <c r="N400" s="35"/>
      <c r="O400" s="35"/>
      <c r="P400" s="27"/>
      <c r="Q400" s="46"/>
      <c r="R400" s="35"/>
      <c r="S400" s="35"/>
      <c r="T400" s="27"/>
      <c r="U400" s="46"/>
      <c r="V400" s="35"/>
      <c r="W400" s="35"/>
      <c r="X400" s="27"/>
      <c r="Y400" s="46"/>
      <c r="Z400" s="35"/>
    </row>
    <row r="401" spans="1:26">
      <c r="A401" s="34" t="str">
        <f t="shared" si="35"/>
        <v/>
      </c>
      <c r="B401" s="34" t="str">
        <f t="shared" si="36"/>
        <v/>
      </c>
      <c r="C401" s="34"/>
      <c r="D401" s="25"/>
      <c r="E401" s="27"/>
      <c r="F401" s="27"/>
      <c r="G401" s="39"/>
      <c r="H401" s="35"/>
      <c r="I401" s="46"/>
      <c r="J401" s="8"/>
      <c r="K401" s="35"/>
      <c r="L401" s="27"/>
      <c r="M401" s="46"/>
      <c r="N401" s="35"/>
      <c r="O401" s="35"/>
      <c r="P401" s="27"/>
      <c r="Q401" s="46"/>
      <c r="R401" s="35"/>
      <c r="S401" s="35"/>
      <c r="T401" s="27"/>
      <c r="U401" s="46"/>
      <c r="V401" s="35"/>
      <c r="W401" s="35"/>
      <c r="X401" s="27"/>
      <c r="Y401" s="46"/>
      <c r="Z401" s="35"/>
    </row>
    <row r="402" spans="1:26">
      <c r="A402" s="34" t="str">
        <f t="shared" si="35"/>
        <v/>
      </c>
      <c r="B402" s="34" t="str">
        <f t="shared" si="36"/>
        <v/>
      </c>
      <c r="C402" s="34"/>
      <c r="D402" s="25"/>
      <c r="E402" s="27"/>
      <c r="F402" s="27"/>
      <c r="G402" s="39"/>
      <c r="H402" s="35"/>
      <c r="I402" s="46"/>
      <c r="J402" s="8"/>
      <c r="K402" s="35"/>
      <c r="L402" s="27"/>
      <c r="M402" s="46"/>
      <c r="N402" s="35"/>
      <c r="O402" s="35"/>
      <c r="P402" s="27"/>
      <c r="Q402" s="46"/>
      <c r="R402" s="35"/>
      <c r="S402" s="35"/>
      <c r="T402" s="27"/>
      <c r="U402" s="46"/>
      <c r="V402" s="35"/>
      <c r="W402" s="35"/>
      <c r="X402" s="27"/>
      <c r="Y402" s="46"/>
      <c r="Z402" s="35"/>
    </row>
    <row r="403" spans="1:26">
      <c r="A403" s="34" t="str">
        <f t="shared" si="35"/>
        <v/>
      </c>
      <c r="B403" s="34" t="str">
        <f t="shared" si="36"/>
        <v/>
      </c>
      <c r="C403" s="34"/>
      <c r="D403" s="25"/>
      <c r="E403" s="27"/>
      <c r="F403" s="27"/>
      <c r="G403" s="39"/>
      <c r="H403" s="35"/>
      <c r="I403" s="46"/>
      <c r="J403" s="8"/>
      <c r="K403" s="35"/>
      <c r="L403" s="27"/>
      <c r="M403" s="46"/>
      <c r="N403" s="35"/>
      <c r="O403" s="35"/>
      <c r="P403" s="27"/>
      <c r="Q403" s="46"/>
      <c r="R403" s="35"/>
      <c r="S403" s="35"/>
      <c r="T403" s="27"/>
      <c r="U403" s="46"/>
      <c r="V403" s="35"/>
      <c r="W403" s="35"/>
      <c r="X403" s="27"/>
      <c r="Y403" s="46"/>
      <c r="Z403" s="35"/>
    </row>
    <row r="404" spans="1:26">
      <c r="A404" s="34" t="str">
        <f t="shared" si="35"/>
        <v/>
      </c>
      <c r="B404" s="34" t="str">
        <f t="shared" si="36"/>
        <v/>
      </c>
      <c r="C404" s="34"/>
      <c r="D404" s="25"/>
      <c r="E404" s="27"/>
      <c r="F404" s="27"/>
      <c r="G404" s="39"/>
      <c r="H404" s="35"/>
      <c r="I404" s="46"/>
      <c r="J404" s="8"/>
      <c r="K404" s="35"/>
      <c r="L404" s="27"/>
      <c r="M404" s="46"/>
      <c r="N404" s="35"/>
      <c r="O404" s="35"/>
      <c r="P404" s="27"/>
      <c r="Q404" s="46"/>
      <c r="R404" s="35"/>
      <c r="S404" s="35"/>
      <c r="T404" s="27"/>
      <c r="U404" s="46"/>
      <c r="V404" s="35"/>
      <c r="W404" s="35"/>
      <c r="X404" s="27"/>
      <c r="Y404" s="46"/>
      <c r="Z404" s="35"/>
    </row>
    <row r="405" spans="1:26">
      <c r="A405" s="34" t="str">
        <f t="shared" si="35"/>
        <v/>
      </c>
      <c r="B405" s="34" t="str">
        <f t="shared" si="36"/>
        <v/>
      </c>
      <c r="C405" s="34"/>
      <c r="D405" s="25"/>
      <c r="E405" s="27"/>
      <c r="F405" s="27"/>
      <c r="G405" s="39"/>
      <c r="H405" s="35"/>
      <c r="I405" s="46"/>
      <c r="J405" s="8"/>
      <c r="K405" s="35"/>
      <c r="L405" s="27"/>
      <c r="M405" s="46"/>
      <c r="N405" s="35"/>
      <c r="O405" s="35"/>
      <c r="P405" s="27"/>
      <c r="Q405" s="46"/>
      <c r="R405" s="35"/>
      <c r="S405" s="35"/>
      <c r="T405" s="27"/>
      <c r="U405" s="46"/>
      <c r="V405" s="35"/>
      <c r="W405" s="35"/>
      <c r="X405" s="27"/>
      <c r="Y405" s="46"/>
      <c r="Z405" s="35"/>
    </row>
    <row r="406" spans="1:26">
      <c r="A406" s="34" t="str">
        <f t="shared" si="35"/>
        <v/>
      </c>
      <c r="B406" s="34" t="str">
        <f t="shared" si="36"/>
        <v/>
      </c>
      <c r="C406" s="34"/>
      <c r="D406" s="25"/>
      <c r="E406" s="27"/>
      <c r="F406" s="27"/>
      <c r="G406" s="39"/>
      <c r="H406" s="35"/>
      <c r="I406" s="46"/>
      <c r="J406" s="8"/>
      <c r="K406" s="35"/>
      <c r="L406" s="27"/>
      <c r="M406" s="46"/>
      <c r="N406" s="35"/>
      <c r="O406" s="35"/>
      <c r="P406" s="27"/>
      <c r="Q406" s="46"/>
      <c r="R406" s="35"/>
      <c r="S406" s="35"/>
      <c r="T406" s="27"/>
      <c r="U406" s="46"/>
      <c r="V406" s="35"/>
      <c r="W406" s="35"/>
      <c r="X406" s="27"/>
      <c r="Y406" s="46"/>
      <c r="Z406" s="35"/>
    </row>
    <row r="407" spans="1:26">
      <c r="A407" s="34" t="str">
        <f t="shared" si="35"/>
        <v/>
      </c>
      <c r="B407" s="34" t="str">
        <f t="shared" si="36"/>
        <v/>
      </c>
      <c r="C407" s="34"/>
      <c r="D407" s="25"/>
      <c r="E407" s="27"/>
      <c r="F407" s="27"/>
      <c r="G407" s="39"/>
      <c r="H407" s="35"/>
      <c r="I407" s="46"/>
      <c r="J407" s="8"/>
      <c r="K407" s="35"/>
      <c r="L407" s="27"/>
      <c r="M407" s="46"/>
      <c r="N407" s="35"/>
      <c r="O407" s="35"/>
      <c r="P407" s="27"/>
      <c r="Q407" s="46"/>
      <c r="R407" s="35"/>
      <c r="S407" s="35"/>
      <c r="T407" s="27"/>
      <c r="U407" s="46"/>
      <c r="V407" s="35"/>
      <c r="W407" s="35"/>
      <c r="X407" s="27"/>
      <c r="Y407" s="46"/>
      <c r="Z407" s="35"/>
    </row>
    <row r="408" spans="1:26">
      <c r="A408" s="34" t="str">
        <f t="shared" si="35"/>
        <v/>
      </c>
      <c r="B408" s="34" t="str">
        <f t="shared" si="36"/>
        <v/>
      </c>
      <c r="C408" s="34"/>
      <c r="D408" s="25"/>
      <c r="E408" s="27"/>
      <c r="F408" s="27"/>
      <c r="G408" s="39"/>
      <c r="H408" s="35"/>
      <c r="I408" s="46"/>
      <c r="J408" s="8"/>
      <c r="K408" s="35"/>
      <c r="L408" s="27"/>
      <c r="M408" s="46"/>
      <c r="N408" s="35"/>
      <c r="O408" s="35"/>
      <c r="P408" s="27"/>
      <c r="Q408" s="46"/>
      <c r="R408" s="35"/>
      <c r="S408" s="35"/>
      <c r="T408" s="27"/>
      <c r="U408" s="46"/>
      <c r="V408" s="35"/>
      <c r="W408" s="35"/>
      <c r="X408" s="27"/>
      <c r="Y408" s="46"/>
      <c r="Z408" s="35"/>
    </row>
    <row r="409" spans="1:26">
      <c r="A409" s="34" t="str">
        <f t="shared" si="35"/>
        <v/>
      </c>
      <c r="B409" s="34" t="str">
        <f t="shared" si="36"/>
        <v/>
      </c>
      <c r="C409" s="34"/>
      <c r="D409" s="25"/>
      <c r="E409" s="27"/>
      <c r="F409" s="27"/>
      <c r="G409" s="39"/>
      <c r="H409" s="35"/>
      <c r="I409" s="46"/>
      <c r="J409" s="8"/>
      <c r="K409" s="35"/>
      <c r="L409" s="27"/>
      <c r="M409" s="46"/>
      <c r="N409" s="35"/>
      <c r="O409" s="35"/>
      <c r="P409" s="27"/>
      <c r="Q409" s="46"/>
      <c r="R409" s="35"/>
      <c r="S409" s="35"/>
      <c r="T409" s="27"/>
      <c r="U409" s="46"/>
      <c r="V409" s="35"/>
      <c r="W409" s="35"/>
      <c r="X409" s="27"/>
      <c r="Y409" s="46"/>
      <c r="Z409" s="35"/>
    </row>
    <row r="410" spans="1:26">
      <c r="A410" s="34" t="str">
        <f t="shared" si="35"/>
        <v/>
      </c>
      <c r="B410" s="34" t="str">
        <f t="shared" si="36"/>
        <v/>
      </c>
      <c r="C410" s="34"/>
      <c r="D410" s="25"/>
      <c r="E410" s="27"/>
      <c r="F410" s="27"/>
      <c r="G410" s="39"/>
      <c r="H410" s="35"/>
      <c r="I410" s="46"/>
      <c r="J410" s="8"/>
      <c r="K410" s="35"/>
      <c r="L410" s="27"/>
      <c r="M410" s="46"/>
      <c r="N410" s="35"/>
      <c r="O410" s="35"/>
      <c r="P410" s="27"/>
      <c r="Q410" s="46"/>
      <c r="R410" s="35"/>
      <c r="S410" s="35"/>
      <c r="T410" s="27"/>
      <c r="U410" s="46"/>
      <c r="V410" s="35"/>
      <c r="W410" s="35"/>
      <c r="X410" s="27"/>
      <c r="Y410" s="46"/>
      <c r="Z410" s="35"/>
    </row>
    <row r="411" spans="1:26">
      <c r="A411" s="34" t="str">
        <f t="shared" si="35"/>
        <v/>
      </c>
      <c r="B411" s="34" t="str">
        <f t="shared" si="36"/>
        <v/>
      </c>
      <c r="C411" s="34"/>
      <c r="D411" s="25"/>
      <c r="E411" s="27"/>
      <c r="F411" s="27"/>
      <c r="G411" s="39"/>
      <c r="H411" s="35"/>
      <c r="I411" s="46"/>
      <c r="J411" s="8"/>
      <c r="K411" s="35"/>
      <c r="L411" s="27"/>
      <c r="M411" s="46"/>
      <c r="N411" s="35"/>
      <c r="O411" s="35"/>
      <c r="P411" s="27"/>
      <c r="Q411" s="46"/>
      <c r="R411" s="35"/>
      <c r="S411" s="35"/>
      <c r="T411" s="27"/>
      <c r="U411" s="46"/>
      <c r="V411" s="35"/>
      <c r="W411" s="35"/>
      <c r="X411" s="27"/>
      <c r="Y411" s="46"/>
      <c r="Z411" s="35"/>
    </row>
    <row r="412" spans="1:26">
      <c r="A412" s="34" t="str">
        <f t="shared" si="35"/>
        <v/>
      </c>
      <c r="B412" s="34" t="str">
        <f t="shared" si="36"/>
        <v/>
      </c>
      <c r="C412" s="34"/>
      <c r="D412" s="25"/>
      <c r="E412" s="27"/>
      <c r="F412" s="27"/>
      <c r="G412" s="39"/>
      <c r="H412" s="35"/>
      <c r="I412" s="46"/>
      <c r="J412" s="8"/>
      <c r="K412" s="35"/>
      <c r="L412" s="27"/>
      <c r="M412" s="46"/>
      <c r="N412" s="35"/>
      <c r="O412" s="35"/>
      <c r="P412" s="27"/>
      <c r="Q412" s="46"/>
      <c r="R412" s="35"/>
      <c r="S412" s="35"/>
      <c r="T412" s="27"/>
      <c r="U412" s="46"/>
      <c r="V412" s="35"/>
      <c r="W412" s="35"/>
      <c r="X412" s="27"/>
      <c r="Y412" s="46"/>
      <c r="Z412" s="35"/>
    </row>
    <row r="413" spans="1:26">
      <c r="A413" s="34" t="str">
        <f t="shared" si="35"/>
        <v/>
      </c>
      <c r="B413" s="34" t="str">
        <f t="shared" si="36"/>
        <v/>
      </c>
      <c r="C413" s="34"/>
      <c r="D413" s="25"/>
      <c r="E413" s="27"/>
      <c r="F413" s="27"/>
      <c r="G413" s="39"/>
      <c r="H413" s="35"/>
      <c r="I413" s="46"/>
      <c r="J413" s="8"/>
      <c r="K413" s="35"/>
      <c r="L413" s="27"/>
      <c r="M413" s="46"/>
      <c r="N413" s="35"/>
      <c r="O413" s="35"/>
      <c r="P413" s="27"/>
      <c r="Q413" s="46"/>
      <c r="R413" s="35"/>
      <c r="S413" s="35"/>
      <c r="T413" s="27"/>
      <c r="U413" s="46"/>
      <c r="V413" s="35"/>
      <c r="W413" s="35"/>
      <c r="X413" s="27"/>
      <c r="Y413" s="46"/>
      <c r="Z413" s="35"/>
    </row>
    <row r="414" spans="1:26">
      <c r="A414" s="34" t="str">
        <f t="shared" si="35"/>
        <v/>
      </c>
      <c r="B414" s="34" t="str">
        <f t="shared" si="36"/>
        <v/>
      </c>
      <c r="C414" s="34"/>
      <c r="D414" s="25"/>
      <c r="E414" s="27"/>
      <c r="F414" s="27"/>
      <c r="G414" s="39"/>
      <c r="H414" s="35"/>
      <c r="I414" s="46"/>
      <c r="J414" s="8"/>
      <c r="K414" s="35"/>
      <c r="L414" s="27"/>
      <c r="M414" s="46"/>
      <c r="N414" s="35"/>
      <c r="O414" s="35"/>
      <c r="P414" s="27"/>
      <c r="Q414" s="46"/>
      <c r="R414" s="35"/>
      <c r="S414" s="35"/>
      <c r="T414" s="27"/>
      <c r="U414" s="46"/>
      <c r="V414" s="35"/>
      <c r="W414" s="35"/>
      <c r="X414" s="27"/>
      <c r="Y414" s="46"/>
      <c r="Z414" s="35"/>
    </row>
    <row r="415" spans="1:26">
      <c r="A415" s="34" t="str">
        <f t="shared" si="35"/>
        <v/>
      </c>
      <c r="B415" s="34" t="str">
        <f t="shared" si="36"/>
        <v/>
      </c>
      <c r="C415" s="34"/>
      <c r="D415" s="25"/>
      <c r="E415" s="27"/>
      <c r="F415" s="27"/>
      <c r="G415" s="39"/>
      <c r="H415" s="35"/>
      <c r="I415" s="46"/>
      <c r="J415" s="8"/>
      <c r="K415" s="35"/>
      <c r="L415" s="27"/>
      <c r="M415" s="46"/>
      <c r="N415" s="35"/>
      <c r="O415" s="35"/>
      <c r="P415" s="27"/>
      <c r="Q415" s="46"/>
      <c r="R415" s="35"/>
      <c r="S415" s="35"/>
      <c r="T415" s="27"/>
      <c r="U415" s="46"/>
      <c r="V415" s="35"/>
      <c r="W415" s="35"/>
      <c r="X415" s="27"/>
      <c r="Y415" s="46"/>
      <c r="Z415" s="35"/>
    </row>
    <row r="416" spans="1:26">
      <c r="A416" s="34" t="str">
        <f t="shared" si="35"/>
        <v/>
      </c>
      <c r="B416" s="34" t="str">
        <f t="shared" si="36"/>
        <v/>
      </c>
      <c r="C416" s="34"/>
      <c r="D416" s="25"/>
      <c r="E416" s="27"/>
      <c r="F416" s="27"/>
      <c r="G416" s="39"/>
      <c r="H416" s="35"/>
      <c r="I416" s="46"/>
      <c r="J416" s="8"/>
      <c r="K416" s="35"/>
      <c r="L416" s="27"/>
      <c r="M416" s="46"/>
      <c r="N416" s="35"/>
      <c r="O416" s="35"/>
      <c r="P416" s="27"/>
      <c r="Q416" s="46"/>
      <c r="R416" s="35"/>
      <c r="S416" s="35"/>
      <c r="T416" s="27"/>
      <c r="U416" s="46"/>
      <c r="V416" s="35"/>
      <c r="W416" s="35"/>
      <c r="X416" s="27"/>
      <c r="Y416" s="46"/>
      <c r="Z416" s="35"/>
    </row>
    <row r="417" spans="1:26">
      <c r="A417" s="34" t="str">
        <f t="shared" si="35"/>
        <v/>
      </c>
      <c r="B417" s="34" t="str">
        <f t="shared" si="36"/>
        <v/>
      </c>
      <c r="C417" s="34"/>
      <c r="D417" s="25"/>
      <c r="E417" s="27"/>
      <c r="F417" s="27"/>
      <c r="G417" s="39"/>
      <c r="H417" s="35"/>
      <c r="I417" s="46"/>
      <c r="J417" s="8"/>
      <c r="K417" s="35"/>
      <c r="L417" s="27"/>
      <c r="M417" s="46"/>
      <c r="N417" s="35"/>
      <c r="O417" s="35"/>
      <c r="P417" s="27"/>
      <c r="Q417" s="46"/>
      <c r="R417" s="35"/>
      <c r="S417" s="35"/>
      <c r="T417" s="27"/>
      <c r="U417" s="46"/>
      <c r="V417" s="35"/>
      <c r="W417" s="35"/>
      <c r="X417" s="27"/>
      <c r="Y417" s="46"/>
      <c r="Z417" s="35"/>
    </row>
    <row r="418" spans="1:26">
      <c r="A418" s="34" t="str">
        <f t="shared" si="35"/>
        <v/>
      </c>
      <c r="B418" s="34" t="str">
        <f t="shared" si="36"/>
        <v/>
      </c>
      <c r="C418" s="34"/>
      <c r="D418" s="25"/>
      <c r="E418" s="27"/>
      <c r="F418" s="27"/>
      <c r="G418" s="39"/>
      <c r="H418" s="35"/>
      <c r="I418" s="46"/>
      <c r="J418" s="8"/>
      <c r="K418" s="35"/>
      <c r="L418" s="27"/>
      <c r="M418" s="46"/>
      <c r="N418" s="35"/>
      <c r="O418" s="35"/>
      <c r="P418" s="27"/>
      <c r="Q418" s="46"/>
      <c r="R418" s="35"/>
      <c r="S418" s="35"/>
      <c r="T418" s="27"/>
      <c r="U418" s="46"/>
      <c r="V418" s="35"/>
      <c r="W418" s="35"/>
      <c r="X418" s="27"/>
      <c r="Y418" s="46"/>
      <c r="Z418" s="35"/>
    </row>
    <row r="419" spans="1:26">
      <c r="A419" s="34" t="str">
        <f t="shared" si="35"/>
        <v/>
      </c>
      <c r="B419" s="34" t="str">
        <f t="shared" si="36"/>
        <v/>
      </c>
      <c r="C419" s="34"/>
      <c r="D419" s="25"/>
      <c r="E419" s="27"/>
      <c r="F419" s="27"/>
      <c r="G419" s="39"/>
      <c r="H419" s="35"/>
      <c r="I419" s="46"/>
      <c r="J419" s="8"/>
      <c r="K419" s="35"/>
      <c r="L419" s="27"/>
      <c r="M419" s="46"/>
      <c r="N419" s="35"/>
      <c r="O419" s="35"/>
      <c r="P419" s="27"/>
      <c r="Q419" s="46"/>
      <c r="R419" s="35"/>
      <c r="S419" s="35"/>
      <c r="T419" s="27"/>
      <c r="U419" s="46"/>
      <c r="V419" s="35"/>
      <c r="W419" s="35"/>
      <c r="X419" s="27"/>
      <c r="Y419" s="46"/>
      <c r="Z419" s="35"/>
    </row>
    <row r="420" spans="1:26">
      <c r="A420" s="34" t="str">
        <f t="shared" si="35"/>
        <v/>
      </c>
      <c r="B420" s="34" t="str">
        <f t="shared" si="36"/>
        <v/>
      </c>
      <c r="C420" s="34"/>
      <c r="D420" s="25"/>
      <c r="E420" s="27"/>
      <c r="F420" s="27"/>
      <c r="G420" s="39"/>
      <c r="H420" s="35"/>
      <c r="I420" s="46"/>
      <c r="J420" s="8"/>
      <c r="K420" s="35"/>
      <c r="L420" s="27"/>
      <c r="M420" s="46"/>
      <c r="N420" s="35"/>
      <c r="O420" s="35"/>
      <c r="P420" s="27"/>
      <c r="Q420" s="46"/>
      <c r="R420" s="35"/>
      <c r="S420" s="35"/>
      <c r="T420" s="27"/>
      <c r="U420" s="46"/>
      <c r="V420" s="35"/>
      <c r="W420" s="35"/>
      <c r="X420" s="27"/>
      <c r="Y420" s="46"/>
      <c r="Z420" s="35"/>
    </row>
    <row r="421" spans="1:26">
      <c r="A421" s="34" t="str">
        <f t="shared" si="35"/>
        <v/>
      </c>
      <c r="B421" s="34" t="str">
        <f t="shared" si="36"/>
        <v/>
      </c>
      <c r="C421" s="34"/>
      <c r="D421" s="25"/>
      <c r="E421" s="27"/>
      <c r="F421" s="27"/>
      <c r="G421" s="39"/>
      <c r="H421" s="35"/>
      <c r="I421" s="46"/>
      <c r="J421" s="8"/>
      <c r="K421" s="35"/>
      <c r="L421" s="27"/>
      <c r="M421" s="46"/>
      <c r="N421" s="35"/>
      <c r="O421" s="35"/>
      <c r="P421" s="27"/>
      <c r="Q421" s="46"/>
      <c r="R421" s="35"/>
      <c r="S421" s="35"/>
      <c r="T421" s="27"/>
      <c r="U421" s="46"/>
      <c r="V421" s="35"/>
      <c r="W421" s="35"/>
      <c r="X421" s="27"/>
      <c r="Y421" s="46"/>
      <c r="Z421" s="35"/>
    </row>
    <row r="422" spans="1:26">
      <c r="A422" s="34" t="str">
        <f t="shared" si="35"/>
        <v/>
      </c>
      <c r="B422" s="34" t="str">
        <f t="shared" si="36"/>
        <v/>
      </c>
      <c r="C422" s="34"/>
      <c r="D422" s="25"/>
      <c r="E422" s="27"/>
      <c r="F422" s="27"/>
      <c r="G422" s="39"/>
      <c r="H422" s="35"/>
      <c r="I422" s="46"/>
      <c r="J422" s="8"/>
      <c r="K422" s="35"/>
      <c r="L422" s="27"/>
      <c r="M422" s="46"/>
      <c r="N422" s="35"/>
      <c r="O422" s="35"/>
      <c r="P422" s="27"/>
      <c r="Q422" s="46"/>
      <c r="R422" s="35"/>
      <c r="S422" s="35"/>
      <c r="T422" s="27"/>
      <c r="U422" s="46"/>
      <c r="V422" s="35"/>
      <c r="W422" s="35"/>
      <c r="X422" s="27"/>
      <c r="Y422" s="46"/>
      <c r="Z422" s="35"/>
    </row>
    <row r="423" spans="1:26">
      <c r="A423" s="34" t="str">
        <f t="shared" si="35"/>
        <v/>
      </c>
      <c r="B423" s="34" t="str">
        <f t="shared" si="36"/>
        <v/>
      </c>
      <c r="C423" s="34"/>
      <c r="D423" s="25"/>
      <c r="E423" s="27"/>
      <c r="F423" s="27"/>
      <c r="G423" s="39"/>
      <c r="H423" s="35"/>
      <c r="I423" s="46"/>
      <c r="J423" s="8"/>
      <c r="K423" s="35"/>
      <c r="L423" s="27"/>
      <c r="M423" s="46"/>
      <c r="N423" s="35"/>
      <c r="O423" s="35"/>
      <c r="P423" s="27"/>
      <c r="Q423" s="46"/>
      <c r="R423" s="35"/>
      <c r="S423" s="35"/>
      <c r="T423" s="27"/>
      <c r="U423" s="46"/>
      <c r="V423" s="35"/>
      <c r="W423" s="35"/>
      <c r="X423" s="27"/>
      <c r="Y423" s="46"/>
      <c r="Z423" s="35"/>
    </row>
    <row r="424" spans="1:26">
      <c r="A424" s="34" t="str">
        <f t="shared" si="35"/>
        <v/>
      </c>
      <c r="B424" s="34" t="str">
        <f t="shared" si="36"/>
        <v/>
      </c>
      <c r="C424" s="34"/>
      <c r="D424" s="25"/>
      <c r="E424" s="27"/>
      <c r="F424" s="27"/>
      <c r="G424" s="39"/>
      <c r="H424" s="35"/>
      <c r="I424" s="46"/>
      <c r="J424" s="8"/>
      <c r="K424" s="35"/>
      <c r="L424" s="27"/>
      <c r="M424" s="46"/>
      <c r="N424" s="35"/>
      <c r="O424" s="35"/>
      <c r="P424" s="27"/>
      <c r="Q424" s="46"/>
      <c r="R424" s="35"/>
      <c r="S424" s="35"/>
      <c r="T424" s="27"/>
      <c r="U424" s="46"/>
      <c r="V424" s="35"/>
      <c r="W424" s="35"/>
      <c r="X424" s="27"/>
      <c r="Y424" s="46"/>
      <c r="Z424" s="35"/>
    </row>
    <row r="425" spans="1:26">
      <c r="A425" s="34" t="str">
        <f t="shared" si="35"/>
        <v/>
      </c>
      <c r="B425" s="34" t="str">
        <f t="shared" si="36"/>
        <v/>
      </c>
      <c r="C425" s="34"/>
      <c r="D425" s="25"/>
      <c r="E425" s="27"/>
      <c r="F425" s="27"/>
      <c r="G425" s="39"/>
      <c r="H425" s="35"/>
      <c r="I425" s="46"/>
      <c r="J425" s="8"/>
      <c r="K425" s="35"/>
      <c r="L425" s="27"/>
      <c r="M425" s="46"/>
      <c r="N425" s="35"/>
      <c r="O425" s="35"/>
      <c r="P425" s="27"/>
      <c r="Q425" s="46"/>
      <c r="R425" s="35"/>
      <c r="S425" s="35"/>
      <c r="T425" s="27"/>
      <c r="U425" s="46"/>
      <c r="V425" s="35"/>
      <c r="W425" s="35"/>
      <c r="X425" s="27"/>
      <c r="Y425" s="46"/>
      <c r="Z425" s="35"/>
    </row>
    <row r="426" spans="1:26">
      <c r="A426" s="34" t="str">
        <f t="shared" si="35"/>
        <v/>
      </c>
      <c r="B426" s="34" t="str">
        <f t="shared" si="36"/>
        <v/>
      </c>
      <c r="C426" s="34"/>
      <c r="D426" s="25"/>
      <c r="E426" s="27"/>
      <c r="F426" s="27"/>
      <c r="G426" s="39"/>
      <c r="H426" s="35"/>
      <c r="I426" s="46"/>
      <c r="J426" s="8"/>
      <c r="K426" s="35"/>
      <c r="L426" s="27"/>
      <c r="M426" s="46"/>
      <c r="N426" s="35"/>
      <c r="O426" s="35"/>
      <c r="P426" s="27"/>
      <c r="Q426" s="46"/>
      <c r="R426" s="35"/>
      <c r="S426" s="35"/>
      <c r="T426" s="27"/>
      <c r="U426" s="46"/>
      <c r="V426" s="35"/>
      <c r="W426" s="35"/>
      <c r="X426" s="27"/>
      <c r="Y426" s="46"/>
      <c r="Z426" s="35"/>
    </row>
    <row r="427" spans="1:26">
      <c r="A427" s="34" t="str">
        <f t="shared" si="35"/>
        <v/>
      </c>
      <c r="B427" s="34" t="str">
        <f t="shared" si="36"/>
        <v/>
      </c>
      <c r="C427" s="34"/>
      <c r="D427" s="25"/>
      <c r="E427" s="27"/>
      <c r="F427" s="27"/>
      <c r="G427" s="39"/>
      <c r="H427" s="35"/>
      <c r="I427" s="46"/>
      <c r="J427" s="8"/>
      <c r="K427" s="35"/>
      <c r="L427" s="27"/>
      <c r="M427" s="46"/>
      <c r="N427" s="35"/>
      <c r="O427" s="35"/>
      <c r="P427" s="27"/>
      <c r="Q427" s="46"/>
      <c r="R427" s="35"/>
      <c r="S427" s="35"/>
      <c r="T427" s="27"/>
      <c r="U427" s="46"/>
      <c r="V427" s="35"/>
      <c r="W427" s="35"/>
      <c r="X427" s="27"/>
      <c r="Y427" s="46"/>
      <c r="Z427" s="35"/>
    </row>
    <row r="428" spans="1:26">
      <c r="A428" s="34" t="str">
        <f t="shared" si="35"/>
        <v/>
      </c>
      <c r="B428" s="34" t="str">
        <f t="shared" si="36"/>
        <v/>
      </c>
      <c r="C428" s="34"/>
      <c r="D428" s="25"/>
      <c r="E428" s="27"/>
      <c r="F428" s="27"/>
      <c r="G428" s="39"/>
      <c r="H428" s="35"/>
      <c r="I428" s="46"/>
      <c r="J428" s="8"/>
      <c r="K428" s="35"/>
      <c r="L428" s="27"/>
      <c r="M428" s="46"/>
      <c r="N428" s="35"/>
      <c r="O428" s="35"/>
      <c r="P428" s="27"/>
      <c r="Q428" s="46"/>
      <c r="R428" s="35"/>
      <c r="S428" s="35"/>
      <c r="T428" s="27"/>
      <c r="U428" s="46"/>
      <c r="V428" s="35"/>
      <c r="W428" s="35"/>
      <c r="X428" s="27"/>
      <c r="Y428" s="46"/>
      <c r="Z428" s="35"/>
    </row>
    <row r="429" spans="1:26">
      <c r="A429" s="34" t="str">
        <f t="shared" si="35"/>
        <v/>
      </c>
      <c r="B429" s="34" t="str">
        <f t="shared" si="36"/>
        <v/>
      </c>
      <c r="C429" s="34"/>
      <c r="D429" s="25"/>
      <c r="E429" s="27"/>
      <c r="F429" s="27"/>
      <c r="G429" s="39"/>
      <c r="H429" s="35"/>
      <c r="I429" s="46"/>
      <c r="J429" s="8"/>
      <c r="K429" s="35"/>
      <c r="L429" s="27"/>
      <c r="M429" s="46"/>
      <c r="N429" s="35"/>
      <c r="O429" s="35"/>
      <c r="P429" s="27"/>
      <c r="Q429" s="46"/>
      <c r="R429" s="35"/>
      <c r="S429" s="35"/>
      <c r="T429" s="27"/>
      <c r="U429" s="46"/>
      <c r="V429" s="35"/>
      <c r="W429" s="35"/>
      <c r="X429" s="27"/>
      <c r="Y429" s="46"/>
      <c r="Z429" s="35"/>
    </row>
    <row r="430" spans="1:26">
      <c r="A430" s="34" t="str">
        <f t="shared" si="35"/>
        <v/>
      </c>
      <c r="B430" s="34" t="str">
        <f t="shared" si="36"/>
        <v/>
      </c>
      <c r="C430" s="34"/>
      <c r="D430" s="25"/>
      <c r="E430" s="27"/>
      <c r="F430" s="27"/>
      <c r="G430" s="39"/>
      <c r="H430" s="35"/>
      <c r="I430" s="46"/>
      <c r="J430" s="8"/>
      <c r="K430" s="35"/>
      <c r="L430" s="27"/>
      <c r="M430" s="46"/>
      <c r="N430" s="35"/>
      <c r="O430" s="35"/>
      <c r="P430" s="27"/>
      <c r="Q430" s="46"/>
      <c r="R430" s="35"/>
      <c r="S430" s="35"/>
      <c r="T430" s="27"/>
      <c r="U430" s="46"/>
      <c r="V430" s="35"/>
      <c r="W430" s="35"/>
      <c r="X430" s="27"/>
      <c r="Y430" s="46"/>
      <c r="Z430" s="35"/>
    </row>
    <row r="431" spans="1:26">
      <c r="A431" s="34" t="str">
        <f t="shared" si="35"/>
        <v/>
      </c>
      <c r="B431" s="34" t="str">
        <f t="shared" si="36"/>
        <v/>
      </c>
      <c r="C431" s="34"/>
      <c r="D431" s="25"/>
      <c r="E431" s="27"/>
      <c r="F431" s="27"/>
      <c r="G431" s="39"/>
      <c r="H431" s="35"/>
      <c r="I431" s="46"/>
      <c r="J431" s="8"/>
      <c r="K431" s="35"/>
      <c r="L431" s="27"/>
      <c r="M431" s="46"/>
      <c r="N431" s="35"/>
      <c r="O431" s="35"/>
      <c r="P431" s="27"/>
      <c r="Q431" s="46"/>
      <c r="R431" s="35"/>
      <c r="S431" s="35"/>
      <c r="T431" s="27"/>
      <c r="U431" s="46"/>
      <c r="V431" s="35"/>
      <c r="W431" s="35"/>
      <c r="X431" s="27"/>
      <c r="Y431" s="46"/>
      <c r="Z431" s="35"/>
    </row>
    <row r="432" spans="1:26">
      <c r="A432" s="34" t="str">
        <f t="shared" si="35"/>
        <v/>
      </c>
      <c r="B432" s="34" t="str">
        <f t="shared" si="36"/>
        <v/>
      </c>
      <c r="C432" s="34"/>
      <c r="D432" s="25"/>
      <c r="E432" s="27"/>
      <c r="F432" s="27"/>
      <c r="G432" s="39"/>
      <c r="H432" s="35"/>
      <c r="I432" s="46"/>
      <c r="J432" s="8"/>
      <c r="K432" s="35"/>
      <c r="L432" s="27"/>
      <c r="M432" s="46"/>
      <c r="N432" s="35"/>
      <c r="O432" s="35"/>
      <c r="P432" s="27"/>
      <c r="Q432" s="46"/>
      <c r="R432" s="35"/>
      <c r="S432" s="35"/>
      <c r="T432" s="27"/>
      <c r="U432" s="46"/>
      <c r="V432" s="35"/>
      <c r="W432" s="35"/>
      <c r="X432" s="27"/>
      <c r="Y432" s="46"/>
      <c r="Z432" s="35"/>
    </row>
    <row r="433" spans="1:26">
      <c r="A433" s="34" t="str">
        <f t="shared" si="35"/>
        <v/>
      </c>
      <c r="B433" s="34" t="str">
        <f t="shared" si="36"/>
        <v/>
      </c>
      <c r="C433" s="34"/>
      <c r="D433" s="25"/>
      <c r="E433" s="27"/>
      <c r="F433" s="27"/>
      <c r="G433" s="39"/>
      <c r="H433" s="35"/>
      <c r="I433" s="46"/>
      <c r="J433" s="8"/>
      <c r="K433" s="35"/>
      <c r="L433" s="27"/>
      <c r="M433" s="46"/>
      <c r="N433" s="35"/>
      <c r="O433" s="35"/>
      <c r="P433" s="27"/>
      <c r="Q433" s="46"/>
      <c r="R433" s="35"/>
      <c r="S433" s="35"/>
      <c r="T433" s="27"/>
      <c r="U433" s="46"/>
      <c r="V433" s="35"/>
      <c r="W433" s="35"/>
      <c r="X433" s="27"/>
      <c r="Y433" s="46"/>
      <c r="Z433" s="35"/>
    </row>
    <row r="434" spans="1:26">
      <c r="A434" s="34" t="str">
        <f t="shared" si="35"/>
        <v/>
      </c>
      <c r="B434" s="34" t="str">
        <f t="shared" si="36"/>
        <v/>
      </c>
      <c r="C434" s="34"/>
      <c r="D434" s="25"/>
      <c r="E434" s="27"/>
      <c r="F434" s="27"/>
      <c r="G434" s="39"/>
      <c r="H434" s="35"/>
      <c r="I434" s="46"/>
      <c r="J434" s="8"/>
      <c r="K434" s="35"/>
      <c r="L434" s="27"/>
      <c r="M434" s="46"/>
      <c r="N434" s="35"/>
      <c r="O434" s="35"/>
      <c r="P434" s="27"/>
      <c r="Q434" s="46"/>
      <c r="R434" s="35"/>
      <c r="S434" s="35"/>
      <c r="T434" s="27"/>
      <c r="U434" s="46"/>
      <c r="V434" s="35"/>
      <c r="W434" s="35"/>
      <c r="X434" s="27"/>
      <c r="Y434" s="46"/>
      <c r="Z434" s="35"/>
    </row>
    <row r="435" spans="1:26">
      <c r="A435" s="34" t="str">
        <f t="shared" si="35"/>
        <v/>
      </c>
      <c r="B435" s="34" t="str">
        <f t="shared" si="36"/>
        <v/>
      </c>
      <c r="C435" s="34"/>
      <c r="D435" s="25"/>
      <c r="E435" s="27"/>
      <c r="F435" s="27"/>
      <c r="G435" s="39"/>
      <c r="H435" s="35"/>
      <c r="I435" s="46"/>
      <c r="J435" s="8"/>
      <c r="K435" s="35"/>
      <c r="L435" s="27"/>
      <c r="M435" s="46"/>
      <c r="N435" s="35"/>
      <c r="O435" s="35"/>
      <c r="P435" s="27"/>
      <c r="Q435" s="46"/>
      <c r="R435" s="35"/>
      <c r="S435" s="35"/>
      <c r="T435" s="27"/>
      <c r="U435" s="46"/>
      <c r="V435" s="35"/>
      <c r="W435" s="35"/>
      <c r="X435" s="27"/>
      <c r="Y435" s="46"/>
      <c r="Z435" s="35"/>
    </row>
    <row r="436" spans="1:26">
      <c r="A436" s="34" t="str">
        <f t="shared" si="35"/>
        <v/>
      </c>
      <c r="B436" s="34" t="str">
        <f t="shared" si="36"/>
        <v/>
      </c>
      <c r="C436" s="34"/>
      <c r="D436" s="25"/>
      <c r="E436" s="27"/>
      <c r="F436" s="27"/>
      <c r="G436" s="39"/>
      <c r="H436" s="35"/>
      <c r="I436" s="46"/>
      <c r="J436" s="8"/>
      <c r="K436" s="35"/>
      <c r="L436" s="27"/>
      <c r="M436" s="46"/>
      <c r="N436" s="35"/>
      <c r="O436" s="35"/>
      <c r="P436" s="27"/>
      <c r="Q436" s="46"/>
      <c r="R436" s="35"/>
      <c r="S436" s="35"/>
      <c r="T436" s="27"/>
      <c r="U436" s="46"/>
      <c r="V436" s="35"/>
      <c r="W436" s="35"/>
      <c r="X436" s="27"/>
      <c r="Y436" s="46"/>
      <c r="Z436" s="35"/>
    </row>
    <row r="437" spans="1:26">
      <c r="A437" s="34" t="str">
        <f t="shared" si="35"/>
        <v/>
      </c>
      <c r="B437" s="34" t="str">
        <f t="shared" si="36"/>
        <v/>
      </c>
      <c r="C437" s="34"/>
      <c r="D437" s="25"/>
      <c r="E437" s="27"/>
      <c r="F437" s="27"/>
      <c r="G437" s="39"/>
      <c r="H437" s="35"/>
      <c r="I437" s="46"/>
      <c r="J437" s="8"/>
      <c r="K437" s="35"/>
      <c r="L437" s="27"/>
      <c r="M437" s="46"/>
      <c r="N437" s="35"/>
      <c r="O437" s="35"/>
      <c r="P437" s="27"/>
      <c r="Q437" s="46"/>
      <c r="R437" s="35"/>
      <c r="S437" s="35"/>
      <c r="T437" s="27"/>
      <c r="U437" s="46"/>
      <c r="V437" s="35"/>
      <c r="W437" s="35"/>
      <c r="X437" s="27"/>
      <c r="Y437" s="46"/>
      <c r="Z437" s="35"/>
    </row>
    <row r="438" spans="1:26">
      <c r="A438" s="34" t="str">
        <f t="shared" si="35"/>
        <v/>
      </c>
      <c r="B438" s="34" t="str">
        <f t="shared" si="36"/>
        <v/>
      </c>
      <c r="C438" s="34"/>
      <c r="D438" s="25"/>
      <c r="E438" s="27"/>
      <c r="F438" s="27"/>
      <c r="G438" s="39"/>
      <c r="H438" s="35"/>
      <c r="I438" s="46"/>
      <c r="J438" s="8"/>
      <c r="K438" s="35"/>
      <c r="L438" s="27"/>
      <c r="M438" s="46"/>
      <c r="N438" s="35"/>
      <c r="O438" s="35"/>
      <c r="P438" s="27"/>
      <c r="Q438" s="46"/>
      <c r="R438" s="35"/>
      <c r="S438" s="35"/>
      <c r="T438" s="27"/>
      <c r="U438" s="46"/>
      <c r="V438" s="35"/>
      <c r="W438" s="35"/>
      <c r="X438" s="27"/>
      <c r="Y438" s="46"/>
      <c r="Z438" s="35"/>
    </row>
    <row r="439" spans="1:26">
      <c r="A439" s="34" t="str">
        <f t="shared" si="35"/>
        <v/>
      </c>
      <c r="B439" s="34" t="str">
        <f t="shared" si="36"/>
        <v/>
      </c>
      <c r="C439" s="34"/>
      <c r="D439" s="25"/>
      <c r="E439" s="27"/>
      <c r="F439" s="27"/>
      <c r="G439" s="39"/>
      <c r="H439" s="35"/>
      <c r="I439" s="46"/>
      <c r="J439" s="8"/>
      <c r="K439" s="35"/>
      <c r="L439" s="27"/>
      <c r="M439" s="46"/>
      <c r="N439" s="35"/>
      <c r="O439" s="35"/>
      <c r="P439" s="27"/>
      <c r="Q439" s="46"/>
      <c r="R439" s="35"/>
      <c r="S439" s="35"/>
      <c r="T439" s="27"/>
      <c r="U439" s="46"/>
      <c r="V439" s="35"/>
      <c r="W439" s="35"/>
      <c r="X439" s="27"/>
      <c r="Y439" s="46"/>
      <c r="Z439" s="35"/>
    </row>
    <row r="440" spans="1:26">
      <c r="A440" s="34" t="str">
        <f t="shared" si="35"/>
        <v/>
      </c>
      <c r="B440" s="34" t="str">
        <f t="shared" si="36"/>
        <v/>
      </c>
      <c r="C440" s="34"/>
      <c r="D440" s="25"/>
      <c r="E440" s="27"/>
      <c r="F440" s="27"/>
      <c r="G440" s="39"/>
      <c r="H440" s="35"/>
      <c r="I440" s="46"/>
      <c r="J440" s="8"/>
      <c r="K440" s="35"/>
      <c r="L440" s="27"/>
      <c r="M440" s="46"/>
      <c r="N440" s="35"/>
      <c r="O440" s="35"/>
      <c r="P440" s="27"/>
      <c r="Q440" s="46"/>
      <c r="R440" s="35"/>
      <c r="S440" s="35"/>
      <c r="T440" s="27"/>
      <c r="U440" s="46"/>
      <c r="V440" s="35"/>
      <c r="W440" s="35"/>
      <c r="X440" s="27"/>
      <c r="Y440" s="46"/>
      <c r="Z440" s="35"/>
    </row>
    <row r="441" spans="1:26">
      <c r="A441" s="34" t="str">
        <f t="shared" si="35"/>
        <v/>
      </c>
      <c r="B441" s="34" t="str">
        <f t="shared" si="36"/>
        <v/>
      </c>
      <c r="C441" s="34"/>
      <c r="D441" s="25"/>
      <c r="E441" s="27"/>
      <c r="F441" s="27"/>
      <c r="G441" s="39"/>
      <c r="H441" s="35"/>
      <c r="I441" s="46"/>
      <c r="J441" s="8"/>
      <c r="K441" s="35"/>
      <c r="L441" s="27"/>
      <c r="M441" s="46"/>
      <c r="N441" s="35"/>
      <c r="O441" s="35"/>
      <c r="P441" s="27"/>
      <c r="Q441" s="46"/>
      <c r="R441" s="35"/>
      <c r="S441" s="35"/>
      <c r="T441" s="27"/>
      <c r="U441" s="46"/>
      <c r="V441" s="35"/>
      <c r="W441" s="35"/>
      <c r="X441" s="27"/>
      <c r="Y441" s="46"/>
      <c r="Z441" s="35"/>
    </row>
    <row r="442" spans="1:26">
      <c r="A442" s="34" t="str">
        <f t="shared" si="35"/>
        <v/>
      </c>
      <c r="B442" s="34" t="str">
        <f t="shared" si="36"/>
        <v/>
      </c>
      <c r="C442" s="34"/>
      <c r="D442" s="25"/>
      <c r="E442" s="27"/>
      <c r="F442" s="27"/>
      <c r="G442" s="39"/>
      <c r="H442" s="35"/>
      <c r="I442" s="46"/>
      <c r="J442" s="8"/>
      <c r="K442" s="35"/>
      <c r="L442" s="27"/>
      <c r="M442" s="46"/>
      <c r="N442" s="35"/>
      <c r="O442" s="35"/>
      <c r="P442" s="27"/>
      <c r="Q442" s="46"/>
      <c r="R442" s="35"/>
      <c r="S442" s="35"/>
      <c r="T442" s="27"/>
      <c r="U442" s="46"/>
      <c r="V442" s="35"/>
      <c r="W442" s="35"/>
      <c r="X442" s="27"/>
      <c r="Y442" s="46"/>
      <c r="Z442" s="35"/>
    </row>
    <row r="443" spans="1:26">
      <c r="A443" s="34" t="str">
        <f t="shared" si="35"/>
        <v/>
      </c>
      <c r="B443" s="34" t="str">
        <f t="shared" si="36"/>
        <v/>
      </c>
      <c r="C443" s="34"/>
      <c r="D443" s="25"/>
      <c r="E443" s="27"/>
      <c r="F443" s="27"/>
      <c r="G443" s="39"/>
      <c r="H443" s="35"/>
      <c r="I443" s="46"/>
      <c r="J443" s="8"/>
      <c r="K443" s="35"/>
      <c r="L443" s="27"/>
      <c r="M443" s="46"/>
      <c r="N443" s="35"/>
      <c r="O443" s="35"/>
      <c r="P443" s="27"/>
      <c r="Q443" s="46"/>
      <c r="R443" s="35"/>
      <c r="S443" s="35"/>
      <c r="T443" s="27"/>
      <c r="U443" s="46"/>
      <c r="V443" s="35"/>
      <c r="W443" s="35"/>
      <c r="X443" s="27"/>
      <c r="Y443" s="46"/>
      <c r="Z443" s="35"/>
    </row>
    <row r="444" spans="1:26">
      <c r="A444" s="34" t="str">
        <f t="shared" si="35"/>
        <v/>
      </c>
      <c r="B444" s="34" t="str">
        <f t="shared" si="36"/>
        <v/>
      </c>
      <c r="C444" s="34"/>
      <c r="D444" s="25"/>
      <c r="E444" s="27"/>
      <c r="F444" s="27"/>
      <c r="G444" s="39"/>
      <c r="H444" s="35"/>
      <c r="I444" s="46"/>
      <c r="J444" s="8"/>
      <c r="K444" s="35"/>
      <c r="L444" s="27"/>
      <c r="M444" s="46"/>
      <c r="N444" s="35"/>
      <c r="O444" s="35"/>
      <c r="P444" s="27"/>
      <c r="Q444" s="46"/>
      <c r="R444" s="35"/>
      <c r="S444" s="35"/>
      <c r="T444" s="27"/>
      <c r="U444" s="46"/>
      <c r="V444" s="35"/>
      <c r="W444" s="35"/>
      <c r="X444" s="27"/>
      <c r="Y444" s="46"/>
      <c r="Z444" s="35"/>
    </row>
    <row r="445" spans="1:26">
      <c r="A445" s="34" t="str">
        <f t="shared" si="35"/>
        <v/>
      </c>
      <c r="B445" s="34" t="str">
        <f t="shared" si="36"/>
        <v/>
      </c>
      <c r="C445" s="34"/>
      <c r="D445" s="25"/>
      <c r="E445" s="27"/>
      <c r="F445" s="27"/>
      <c r="G445" s="39"/>
      <c r="H445" s="35"/>
      <c r="I445" s="46"/>
      <c r="J445" s="8"/>
      <c r="K445" s="35"/>
      <c r="L445" s="27"/>
      <c r="M445" s="46"/>
      <c r="N445" s="35"/>
      <c r="O445" s="35"/>
      <c r="P445" s="27"/>
      <c r="Q445" s="46"/>
      <c r="R445" s="35"/>
      <c r="S445" s="35"/>
      <c r="T445" s="27"/>
      <c r="U445" s="46"/>
      <c r="V445" s="35"/>
      <c r="W445" s="35"/>
      <c r="X445" s="27"/>
      <c r="Y445" s="46"/>
      <c r="Z445" s="35"/>
    </row>
    <row r="446" spans="1:26">
      <c r="A446" s="34" t="str">
        <f t="shared" si="35"/>
        <v/>
      </c>
      <c r="B446" s="34" t="str">
        <f t="shared" si="36"/>
        <v/>
      </c>
      <c r="C446" s="34"/>
      <c r="D446" s="25"/>
      <c r="E446" s="27"/>
      <c r="F446" s="27"/>
      <c r="G446" s="39"/>
      <c r="H446" s="35"/>
      <c r="I446" s="46"/>
      <c r="J446" s="8"/>
      <c r="K446" s="35"/>
      <c r="L446" s="27"/>
      <c r="M446" s="46"/>
      <c r="N446" s="35"/>
      <c r="O446" s="35"/>
      <c r="P446" s="27"/>
      <c r="Q446" s="46"/>
      <c r="R446" s="35"/>
      <c r="S446" s="35"/>
      <c r="T446" s="27"/>
      <c r="U446" s="46"/>
      <c r="V446" s="35"/>
      <c r="W446" s="35"/>
      <c r="X446" s="27"/>
      <c r="Y446" s="46"/>
      <c r="Z446" s="35"/>
    </row>
    <row r="447" spans="1:26">
      <c r="A447" s="34" t="str">
        <f t="shared" si="35"/>
        <v/>
      </c>
      <c r="B447" s="34" t="str">
        <f t="shared" si="36"/>
        <v/>
      </c>
      <c r="C447" s="34"/>
      <c r="D447" s="25"/>
      <c r="E447" s="27"/>
      <c r="F447" s="27"/>
      <c r="G447" s="39"/>
      <c r="H447" s="35"/>
      <c r="I447" s="46"/>
      <c r="J447" s="8"/>
      <c r="K447" s="35"/>
      <c r="L447" s="27"/>
      <c r="M447" s="46"/>
      <c r="N447" s="35"/>
      <c r="O447" s="35"/>
      <c r="P447" s="27"/>
      <c r="Q447" s="46"/>
      <c r="R447" s="35"/>
      <c r="S447" s="35"/>
      <c r="T447" s="27"/>
      <c r="U447" s="46"/>
      <c r="V447" s="35"/>
      <c r="W447" s="35"/>
      <c r="X447" s="27"/>
      <c r="Y447" s="46"/>
      <c r="Z447" s="35"/>
    </row>
    <row r="448" spans="1:26">
      <c r="A448" s="34" t="str">
        <f t="shared" si="35"/>
        <v/>
      </c>
      <c r="B448" s="34" t="str">
        <f t="shared" si="36"/>
        <v/>
      </c>
      <c r="C448" s="34"/>
      <c r="D448" s="25"/>
      <c r="E448" s="27"/>
      <c r="F448" s="27"/>
      <c r="G448" s="39"/>
      <c r="H448" s="35"/>
      <c r="I448" s="46"/>
      <c r="J448" s="8"/>
      <c r="K448" s="35"/>
      <c r="L448" s="27"/>
      <c r="M448" s="46"/>
      <c r="N448" s="35"/>
      <c r="O448" s="35"/>
      <c r="P448" s="27"/>
      <c r="Q448" s="46"/>
      <c r="R448" s="35"/>
      <c r="S448" s="35"/>
      <c r="T448" s="27"/>
      <c r="U448" s="46"/>
      <c r="V448" s="35"/>
      <c r="W448" s="35"/>
      <c r="X448" s="27"/>
      <c r="Y448" s="46"/>
      <c r="Z448" s="35"/>
    </row>
    <row r="449" spans="1:26">
      <c r="A449" s="34" t="str">
        <f t="shared" si="35"/>
        <v/>
      </c>
      <c r="B449" s="34" t="str">
        <f t="shared" si="36"/>
        <v/>
      </c>
      <c r="C449" s="34"/>
      <c r="D449" s="25"/>
      <c r="E449" s="27"/>
      <c r="F449" s="27"/>
      <c r="G449" s="39"/>
      <c r="H449" s="35"/>
      <c r="I449" s="46"/>
      <c r="J449" s="8"/>
      <c r="K449" s="35"/>
      <c r="L449" s="27"/>
      <c r="M449" s="46"/>
      <c r="N449" s="35"/>
      <c r="O449" s="35"/>
      <c r="P449" s="27"/>
      <c r="Q449" s="46"/>
      <c r="R449" s="35"/>
      <c r="S449" s="35"/>
      <c r="T449" s="27"/>
      <c r="U449" s="46"/>
      <c r="V449" s="35"/>
      <c r="W449" s="35"/>
      <c r="X449" s="27"/>
      <c r="Y449" s="46"/>
      <c r="Z449" s="35"/>
    </row>
    <row r="450" spans="1:26">
      <c r="A450" s="34" t="str">
        <f t="shared" si="35"/>
        <v/>
      </c>
      <c r="B450" s="34" t="str">
        <f t="shared" si="36"/>
        <v/>
      </c>
      <c r="C450" s="34"/>
      <c r="D450" s="25"/>
      <c r="E450" s="27"/>
      <c r="F450" s="27"/>
      <c r="G450" s="39"/>
      <c r="H450" s="35"/>
      <c r="I450" s="46"/>
      <c r="J450" s="8"/>
      <c r="K450" s="35"/>
      <c r="L450" s="27"/>
      <c r="M450" s="46"/>
      <c r="N450" s="35"/>
      <c r="O450" s="35"/>
      <c r="P450" s="27"/>
      <c r="Q450" s="46"/>
      <c r="R450" s="35"/>
      <c r="S450" s="35"/>
      <c r="T450" s="27"/>
      <c r="U450" s="46"/>
      <c r="V450" s="35"/>
      <c r="W450" s="35"/>
      <c r="X450" s="27"/>
      <c r="Y450" s="46"/>
      <c r="Z450" s="35"/>
    </row>
    <row r="451" spans="1:26">
      <c r="A451" s="34" t="str">
        <f t="shared" si="35"/>
        <v/>
      </c>
      <c r="B451" s="34" t="str">
        <f t="shared" si="36"/>
        <v/>
      </c>
      <c r="C451" s="34"/>
      <c r="D451" s="25"/>
      <c r="E451" s="27"/>
      <c r="F451" s="27"/>
      <c r="G451" s="39"/>
      <c r="H451" s="35"/>
      <c r="I451" s="46"/>
      <c r="J451" s="8"/>
      <c r="K451" s="35"/>
      <c r="L451" s="27"/>
      <c r="M451" s="46"/>
      <c r="N451" s="35"/>
      <c r="O451" s="35"/>
      <c r="P451" s="27"/>
      <c r="Q451" s="46"/>
      <c r="R451" s="35"/>
      <c r="S451" s="35"/>
      <c r="T451" s="27"/>
      <c r="U451" s="46"/>
      <c r="V451" s="35"/>
      <c r="W451" s="35"/>
      <c r="X451" s="27"/>
      <c r="Y451" s="46"/>
      <c r="Z451" s="35"/>
    </row>
    <row r="452" spans="1:26">
      <c r="A452" s="34" t="str">
        <f t="shared" ref="A452:A515" si="37">LEFT(C452,4)</f>
        <v/>
      </c>
      <c r="B452" s="34" t="str">
        <f t="shared" si="36"/>
        <v/>
      </c>
      <c r="C452" s="34"/>
      <c r="D452" s="25"/>
      <c r="E452" s="27"/>
      <c r="F452" s="27"/>
      <c r="G452" s="39"/>
      <c r="H452" s="35"/>
      <c r="I452" s="46"/>
      <c r="J452" s="8"/>
      <c r="K452" s="35"/>
      <c r="L452" s="27"/>
      <c r="M452" s="46"/>
      <c r="N452" s="35"/>
      <c r="O452" s="35"/>
      <c r="P452" s="27"/>
      <c r="Q452" s="46"/>
      <c r="R452" s="35"/>
      <c r="S452" s="35"/>
      <c r="T452" s="27"/>
      <c r="U452" s="46"/>
      <c r="V452" s="35"/>
      <c r="W452" s="35"/>
      <c r="X452" s="27"/>
      <c r="Y452" s="46"/>
      <c r="Z452" s="35"/>
    </row>
    <row r="453" spans="1:26">
      <c r="A453" s="34" t="str">
        <f t="shared" si="37"/>
        <v/>
      </c>
      <c r="B453" s="34" t="str">
        <f t="shared" si="36"/>
        <v/>
      </c>
      <c r="C453" s="34"/>
      <c r="D453" s="25"/>
      <c r="E453" s="27"/>
      <c r="F453" s="27"/>
      <c r="G453" s="39"/>
      <c r="H453" s="35"/>
      <c r="I453" s="46"/>
      <c r="J453" s="8"/>
      <c r="K453" s="35"/>
      <c r="L453" s="27"/>
      <c r="M453" s="46"/>
      <c r="N453" s="35"/>
      <c r="O453" s="35"/>
      <c r="P453" s="27"/>
      <c r="Q453" s="46"/>
      <c r="R453" s="35"/>
      <c r="S453" s="35"/>
      <c r="T453" s="27"/>
      <c r="U453" s="46"/>
      <c r="V453" s="35"/>
      <c r="W453" s="35"/>
      <c r="X453" s="27"/>
      <c r="Y453" s="46"/>
      <c r="Z453" s="35"/>
    </row>
    <row r="454" spans="1:26">
      <c r="A454" s="34" t="str">
        <f t="shared" si="37"/>
        <v/>
      </c>
      <c r="B454" s="34" t="str">
        <f t="shared" si="36"/>
        <v/>
      </c>
      <c r="C454" s="34"/>
      <c r="D454" s="25"/>
      <c r="E454" s="27"/>
      <c r="F454" s="27"/>
      <c r="G454" s="39"/>
      <c r="H454" s="35"/>
      <c r="I454" s="46"/>
      <c r="J454" s="8"/>
      <c r="K454" s="35"/>
      <c r="L454" s="27"/>
      <c r="M454" s="46"/>
      <c r="N454" s="35"/>
      <c r="O454" s="35"/>
      <c r="P454" s="27"/>
      <c r="Q454" s="46"/>
      <c r="R454" s="35"/>
      <c r="S454" s="35"/>
      <c r="T454" s="27"/>
      <c r="U454" s="46"/>
      <c r="V454" s="35"/>
      <c r="W454" s="35"/>
      <c r="X454" s="27"/>
      <c r="Y454" s="46"/>
      <c r="Z454" s="35"/>
    </row>
    <row r="455" spans="1:26">
      <c r="A455" s="34" t="str">
        <f t="shared" si="37"/>
        <v/>
      </c>
      <c r="B455" s="34" t="str">
        <f t="shared" si="36"/>
        <v/>
      </c>
      <c r="C455" s="34"/>
      <c r="D455" s="25"/>
      <c r="E455" s="27"/>
      <c r="F455" s="27"/>
      <c r="G455" s="39"/>
      <c r="H455" s="35"/>
      <c r="I455" s="46"/>
      <c r="J455" s="8"/>
      <c r="K455" s="35"/>
      <c r="L455" s="27"/>
      <c r="M455" s="46"/>
      <c r="N455" s="35"/>
      <c r="O455" s="35"/>
      <c r="P455" s="27"/>
      <c r="Q455" s="46"/>
      <c r="R455" s="35"/>
      <c r="S455" s="35"/>
      <c r="T455" s="27"/>
      <c r="U455" s="46"/>
      <c r="V455" s="35"/>
      <c r="W455" s="35"/>
      <c r="X455" s="27"/>
      <c r="Y455" s="46"/>
      <c r="Z455" s="35"/>
    </row>
    <row r="456" spans="1:26">
      <c r="A456" s="34" t="str">
        <f t="shared" si="37"/>
        <v/>
      </c>
      <c r="B456" s="34" t="str">
        <f t="shared" si="36"/>
        <v/>
      </c>
      <c r="C456" s="34"/>
      <c r="D456" s="25"/>
      <c r="E456" s="27"/>
      <c r="F456" s="27"/>
      <c r="G456" s="39"/>
      <c r="H456" s="35"/>
      <c r="I456" s="46"/>
      <c r="J456" s="8"/>
      <c r="K456" s="35"/>
      <c r="L456" s="27"/>
      <c r="M456" s="46"/>
      <c r="N456" s="35"/>
      <c r="O456" s="35"/>
      <c r="P456" s="27"/>
      <c r="Q456" s="46"/>
      <c r="R456" s="35"/>
      <c r="S456" s="35"/>
      <c r="T456" s="27"/>
      <c r="U456" s="46"/>
      <c r="V456" s="35"/>
      <c r="W456" s="35"/>
      <c r="X456" s="27"/>
      <c r="Y456" s="46"/>
      <c r="Z456" s="35"/>
    </row>
    <row r="457" spans="1:26">
      <c r="A457" s="34" t="str">
        <f t="shared" si="37"/>
        <v/>
      </c>
      <c r="B457" s="34" t="str">
        <f t="shared" si="36"/>
        <v/>
      </c>
      <c r="C457" s="34"/>
      <c r="D457" s="25"/>
      <c r="E457" s="27"/>
      <c r="F457" s="27"/>
      <c r="G457" s="39"/>
      <c r="H457" s="35"/>
      <c r="I457" s="46"/>
      <c r="J457" s="8"/>
      <c r="K457" s="35"/>
      <c r="L457" s="27"/>
      <c r="M457" s="46"/>
      <c r="N457" s="35"/>
      <c r="O457" s="35"/>
      <c r="P457" s="27"/>
      <c r="Q457" s="46"/>
      <c r="R457" s="35"/>
      <c r="S457" s="35"/>
      <c r="T457" s="27"/>
      <c r="U457" s="46"/>
      <c r="V457" s="35"/>
      <c r="W457" s="35"/>
      <c r="X457" s="27"/>
      <c r="Y457" s="46"/>
      <c r="Z457" s="35"/>
    </row>
    <row r="458" spans="1:26">
      <c r="A458" s="34" t="str">
        <f t="shared" si="37"/>
        <v/>
      </c>
      <c r="B458" s="34" t="str">
        <f t="shared" ref="B458:B521" si="38">LEFT(C458,6)</f>
        <v/>
      </c>
      <c r="C458" s="34"/>
      <c r="D458" s="25"/>
      <c r="E458" s="27"/>
      <c r="F458" s="27"/>
      <c r="G458" s="39"/>
      <c r="H458" s="35"/>
      <c r="I458" s="46"/>
      <c r="J458" s="8"/>
      <c r="K458" s="35"/>
      <c r="L458" s="27"/>
      <c r="M458" s="46"/>
      <c r="N458" s="35"/>
      <c r="O458" s="35"/>
      <c r="P458" s="27"/>
      <c r="Q458" s="46"/>
      <c r="R458" s="35"/>
      <c r="S458" s="35"/>
      <c r="T458" s="27"/>
      <c r="U458" s="46"/>
      <c r="V458" s="35"/>
      <c r="W458" s="35"/>
      <c r="X458" s="27"/>
      <c r="Y458" s="46"/>
      <c r="Z458" s="35"/>
    </row>
    <row r="459" spans="1:26">
      <c r="A459" s="34" t="str">
        <f t="shared" si="37"/>
        <v/>
      </c>
      <c r="B459" s="34" t="str">
        <f t="shared" si="38"/>
        <v/>
      </c>
      <c r="C459" s="34"/>
      <c r="D459" s="25"/>
      <c r="E459" s="27"/>
      <c r="F459" s="27"/>
      <c r="G459" s="39"/>
      <c r="H459" s="35"/>
      <c r="I459" s="46"/>
      <c r="J459" s="8"/>
      <c r="K459" s="35"/>
      <c r="L459" s="27"/>
      <c r="M459" s="46"/>
      <c r="N459" s="35"/>
      <c r="O459" s="35"/>
      <c r="P459" s="27"/>
      <c r="Q459" s="46"/>
      <c r="R459" s="35"/>
      <c r="S459" s="35"/>
      <c r="T459" s="27"/>
      <c r="U459" s="46"/>
      <c r="V459" s="35"/>
      <c r="W459" s="35"/>
      <c r="X459" s="27"/>
      <c r="Y459" s="46"/>
      <c r="Z459" s="35"/>
    </row>
    <row r="460" spans="1:26">
      <c r="A460" s="34" t="str">
        <f t="shared" si="37"/>
        <v/>
      </c>
      <c r="B460" s="34" t="str">
        <f t="shared" si="38"/>
        <v/>
      </c>
      <c r="C460" s="34"/>
      <c r="D460" s="25"/>
      <c r="E460" s="27"/>
      <c r="F460" s="27"/>
      <c r="G460" s="39"/>
      <c r="H460" s="35"/>
      <c r="I460" s="46"/>
      <c r="J460" s="8"/>
      <c r="K460" s="35"/>
      <c r="L460" s="27"/>
      <c r="M460" s="46"/>
      <c r="N460" s="35"/>
      <c r="O460" s="35"/>
      <c r="P460" s="27"/>
      <c r="Q460" s="46"/>
      <c r="R460" s="35"/>
      <c r="S460" s="35"/>
      <c r="T460" s="27"/>
      <c r="U460" s="46"/>
      <c r="V460" s="35"/>
      <c r="W460" s="35"/>
      <c r="X460" s="27"/>
      <c r="Y460" s="46"/>
      <c r="Z460" s="35"/>
    </row>
    <row r="461" spans="1:26">
      <c r="A461" s="34" t="str">
        <f t="shared" si="37"/>
        <v/>
      </c>
      <c r="B461" s="34" t="str">
        <f t="shared" si="38"/>
        <v/>
      </c>
      <c r="C461" s="34"/>
      <c r="D461" s="25"/>
      <c r="E461" s="27"/>
      <c r="F461" s="27"/>
      <c r="G461" s="39"/>
      <c r="H461" s="35"/>
      <c r="I461" s="46"/>
      <c r="J461" s="8"/>
      <c r="K461" s="35"/>
      <c r="L461" s="27"/>
      <c r="M461" s="46"/>
      <c r="N461" s="35"/>
      <c r="O461" s="35"/>
      <c r="P461" s="27"/>
      <c r="Q461" s="46"/>
      <c r="R461" s="35"/>
      <c r="S461" s="35"/>
      <c r="T461" s="27"/>
      <c r="U461" s="46"/>
      <c r="V461" s="35"/>
      <c r="W461" s="35"/>
      <c r="X461" s="27"/>
      <c r="Y461" s="46"/>
      <c r="Z461" s="35"/>
    </row>
    <row r="462" spans="1:26">
      <c r="A462" s="34" t="str">
        <f t="shared" si="37"/>
        <v/>
      </c>
      <c r="B462" s="34" t="str">
        <f t="shared" si="38"/>
        <v/>
      </c>
      <c r="C462" s="34"/>
      <c r="D462" s="25"/>
      <c r="E462" s="27"/>
      <c r="F462" s="27"/>
      <c r="G462" s="39"/>
      <c r="H462" s="35"/>
      <c r="I462" s="46"/>
      <c r="J462" s="8"/>
      <c r="K462" s="35"/>
      <c r="L462" s="27"/>
      <c r="M462" s="46"/>
      <c r="N462" s="35"/>
      <c r="O462" s="35"/>
      <c r="P462" s="27"/>
      <c r="Q462" s="46"/>
      <c r="R462" s="35"/>
      <c r="S462" s="35"/>
      <c r="T462" s="27"/>
      <c r="U462" s="46"/>
      <c r="V462" s="35"/>
      <c r="W462" s="35"/>
      <c r="X462" s="27"/>
      <c r="Y462" s="46"/>
      <c r="Z462" s="35"/>
    </row>
    <row r="463" spans="1:26">
      <c r="A463" s="34" t="str">
        <f t="shared" si="37"/>
        <v/>
      </c>
      <c r="B463" s="34" t="str">
        <f t="shared" si="38"/>
        <v/>
      </c>
      <c r="C463" s="34"/>
      <c r="D463" s="25"/>
      <c r="E463" s="27"/>
      <c r="F463" s="27"/>
      <c r="G463" s="39"/>
      <c r="H463" s="35"/>
      <c r="I463" s="46"/>
      <c r="J463" s="8"/>
      <c r="K463" s="35"/>
      <c r="L463" s="27"/>
      <c r="M463" s="46"/>
      <c r="N463" s="35"/>
      <c r="O463" s="35"/>
      <c r="P463" s="27"/>
      <c r="Q463" s="46"/>
      <c r="R463" s="35"/>
      <c r="S463" s="35"/>
      <c r="T463" s="27"/>
      <c r="U463" s="46"/>
      <c r="V463" s="35"/>
      <c r="W463" s="35"/>
      <c r="X463" s="27"/>
      <c r="Y463" s="46"/>
      <c r="Z463" s="35"/>
    </row>
    <row r="464" spans="1:26">
      <c r="A464" s="34" t="str">
        <f t="shared" si="37"/>
        <v/>
      </c>
      <c r="B464" s="34" t="str">
        <f t="shared" si="38"/>
        <v/>
      </c>
      <c r="C464" s="34"/>
      <c r="D464" s="25"/>
      <c r="E464" s="27"/>
      <c r="F464" s="27"/>
      <c r="G464" s="39"/>
      <c r="H464" s="35"/>
      <c r="I464" s="46"/>
      <c r="J464" s="8"/>
      <c r="K464" s="35"/>
      <c r="L464" s="27"/>
      <c r="M464" s="46"/>
      <c r="N464" s="35"/>
      <c r="O464" s="35"/>
      <c r="P464" s="27"/>
      <c r="Q464" s="46"/>
      <c r="R464" s="35"/>
      <c r="S464" s="35"/>
      <c r="T464" s="27"/>
      <c r="U464" s="46"/>
      <c r="V464" s="35"/>
      <c r="W464" s="35"/>
      <c r="X464" s="27"/>
      <c r="Y464" s="46"/>
      <c r="Z464" s="35"/>
    </row>
    <row r="465" spans="1:26">
      <c r="A465" s="34" t="str">
        <f t="shared" si="37"/>
        <v/>
      </c>
      <c r="B465" s="34" t="str">
        <f t="shared" si="38"/>
        <v/>
      </c>
      <c r="C465" s="34"/>
      <c r="D465" s="25"/>
      <c r="E465" s="27"/>
      <c r="F465" s="27"/>
      <c r="G465" s="39"/>
      <c r="H465" s="35"/>
      <c r="I465" s="46"/>
      <c r="J465" s="8"/>
      <c r="K465" s="35"/>
      <c r="L465" s="27"/>
      <c r="M465" s="46"/>
      <c r="N465" s="35"/>
      <c r="O465" s="35"/>
      <c r="P465" s="27"/>
      <c r="Q465" s="46"/>
      <c r="R465" s="35"/>
      <c r="S465" s="35"/>
      <c r="T465" s="27"/>
      <c r="U465" s="46"/>
      <c r="V465" s="35"/>
      <c r="W465" s="35"/>
      <c r="X465" s="27"/>
      <c r="Y465" s="46"/>
      <c r="Z465" s="35"/>
    </row>
    <row r="466" spans="1:26">
      <c r="A466" s="34" t="str">
        <f t="shared" si="37"/>
        <v/>
      </c>
      <c r="B466" s="34" t="str">
        <f t="shared" si="38"/>
        <v/>
      </c>
      <c r="C466" s="34"/>
      <c r="D466" s="25"/>
      <c r="E466" s="27"/>
      <c r="F466" s="27"/>
      <c r="G466" s="39"/>
      <c r="H466" s="35"/>
      <c r="I466" s="46"/>
      <c r="J466" s="8"/>
      <c r="K466" s="35"/>
      <c r="L466" s="27"/>
      <c r="M466" s="46"/>
      <c r="N466" s="35"/>
      <c r="O466" s="35"/>
      <c r="P466" s="27"/>
      <c r="Q466" s="46"/>
      <c r="R466" s="35"/>
      <c r="S466" s="35"/>
      <c r="T466" s="27"/>
      <c r="U466" s="46"/>
      <c r="V466" s="35"/>
      <c r="W466" s="35"/>
      <c r="X466" s="27"/>
      <c r="Y466" s="46"/>
      <c r="Z466" s="35"/>
    </row>
    <row r="467" spans="1:26">
      <c r="A467" s="34" t="str">
        <f t="shared" si="37"/>
        <v/>
      </c>
      <c r="B467" s="34" t="str">
        <f t="shared" si="38"/>
        <v/>
      </c>
      <c r="C467" s="34"/>
      <c r="D467" s="25"/>
      <c r="E467" s="27"/>
      <c r="F467" s="27"/>
      <c r="G467" s="39"/>
      <c r="H467" s="35"/>
      <c r="I467" s="46"/>
      <c r="J467" s="8"/>
      <c r="K467" s="35"/>
      <c r="L467" s="27"/>
      <c r="M467" s="46"/>
      <c r="N467" s="35"/>
      <c r="O467" s="35"/>
      <c r="P467" s="27"/>
      <c r="Q467" s="46"/>
      <c r="R467" s="35"/>
      <c r="S467" s="35"/>
      <c r="T467" s="27"/>
      <c r="U467" s="46"/>
      <c r="V467" s="35"/>
      <c r="W467" s="35"/>
      <c r="X467" s="27"/>
      <c r="Y467" s="46"/>
      <c r="Z467" s="35"/>
    </row>
    <row r="468" spans="1:26">
      <c r="A468" s="34" t="str">
        <f t="shared" si="37"/>
        <v/>
      </c>
      <c r="B468" s="34" t="str">
        <f t="shared" si="38"/>
        <v/>
      </c>
      <c r="C468" s="34"/>
      <c r="D468" s="25"/>
      <c r="E468" s="27"/>
      <c r="F468" s="27"/>
      <c r="G468" s="39"/>
      <c r="H468" s="35"/>
      <c r="I468" s="46"/>
      <c r="J468" s="8"/>
      <c r="K468" s="35"/>
      <c r="L468" s="27"/>
      <c r="M468" s="46"/>
      <c r="N468" s="35"/>
      <c r="O468" s="35"/>
      <c r="P468" s="27"/>
      <c r="Q468" s="46"/>
      <c r="R468" s="35"/>
      <c r="S468" s="35"/>
      <c r="T468" s="27"/>
      <c r="U468" s="46"/>
      <c r="V468" s="35"/>
      <c r="W468" s="35"/>
      <c r="X468" s="27"/>
      <c r="Y468" s="46"/>
      <c r="Z468" s="35"/>
    </row>
    <row r="469" spans="1:26">
      <c r="A469" s="34" t="str">
        <f t="shared" si="37"/>
        <v/>
      </c>
      <c r="B469" s="34" t="str">
        <f t="shared" si="38"/>
        <v/>
      </c>
      <c r="C469" s="34"/>
      <c r="D469" s="25"/>
      <c r="E469" s="27"/>
      <c r="F469" s="27"/>
      <c r="G469" s="39"/>
      <c r="H469" s="35"/>
      <c r="I469" s="46"/>
      <c r="J469" s="8"/>
      <c r="K469" s="35"/>
      <c r="L469" s="27"/>
      <c r="M469" s="46"/>
      <c r="N469" s="35"/>
      <c r="O469" s="35"/>
      <c r="P469" s="27"/>
      <c r="Q469" s="46"/>
      <c r="R469" s="35"/>
      <c r="S469" s="35"/>
      <c r="T469" s="27"/>
      <c r="U469" s="46"/>
      <c r="V469" s="35"/>
      <c r="W469" s="35"/>
      <c r="X469" s="27"/>
      <c r="Y469" s="46"/>
      <c r="Z469" s="35"/>
    </row>
    <row r="470" spans="1:26">
      <c r="A470" s="34" t="str">
        <f t="shared" si="37"/>
        <v/>
      </c>
      <c r="B470" s="34" t="str">
        <f t="shared" si="38"/>
        <v/>
      </c>
      <c r="C470" s="34"/>
      <c r="D470" s="25"/>
      <c r="E470" s="27"/>
      <c r="F470" s="27"/>
      <c r="G470" s="39"/>
      <c r="H470" s="35"/>
      <c r="I470" s="46"/>
      <c r="J470" s="8"/>
      <c r="K470" s="35"/>
      <c r="L470" s="27"/>
      <c r="M470" s="46"/>
      <c r="N470" s="35"/>
      <c r="O470" s="35"/>
      <c r="P470" s="27"/>
      <c r="Q470" s="46"/>
      <c r="R470" s="35"/>
      <c r="S470" s="35"/>
      <c r="T470" s="27"/>
      <c r="U470" s="46"/>
      <c r="V470" s="35"/>
      <c r="W470" s="35"/>
      <c r="X470" s="27"/>
      <c r="Y470" s="46"/>
      <c r="Z470" s="35"/>
    </row>
    <row r="471" spans="1:26">
      <c r="A471" s="34" t="str">
        <f t="shared" si="37"/>
        <v/>
      </c>
      <c r="B471" s="34" t="str">
        <f t="shared" si="38"/>
        <v/>
      </c>
      <c r="C471" s="34"/>
      <c r="D471" s="25"/>
      <c r="E471" s="27"/>
      <c r="F471" s="27"/>
      <c r="G471" s="39"/>
      <c r="H471" s="35"/>
      <c r="I471" s="46"/>
      <c r="J471" s="8"/>
      <c r="K471" s="35"/>
      <c r="L471" s="27"/>
      <c r="M471" s="46"/>
      <c r="N471" s="35"/>
      <c r="O471" s="35"/>
      <c r="P471" s="27"/>
      <c r="Q471" s="46"/>
      <c r="R471" s="35"/>
      <c r="S471" s="35"/>
      <c r="T471" s="27"/>
      <c r="U471" s="46"/>
      <c r="V471" s="35"/>
      <c r="W471" s="35"/>
      <c r="X471" s="27"/>
      <c r="Y471" s="46"/>
      <c r="Z471" s="35"/>
    </row>
    <row r="472" spans="1:26">
      <c r="A472" s="34" t="str">
        <f t="shared" si="37"/>
        <v/>
      </c>
      <c r="B472" s="34" t="str">
        <f t="shared" si="38"/>
        <v/>
      </c>
      <c r="C472" s="34"/>
      <c r="D472" s="25"/>
      <c r="E472" s="27"/>
      <c r="F472" s="27"/>
      <c r="G472" s="39"/>
      <c r="H472" s="35"/>
      <c r="I472" s="46"/>
      <c r="J472" s="8"/>
      <c r="K472" s="35"/>
      <c r="L472" s="27"/>
      <c r="M472" s="46"/>
      <c r="N472" s="35"/>
      <c r="O472" s="35"/>
      <c r="P472" s="27"/>
      <c r="Q472" s="46"/>
      <c r="R472" s="35"/>
      <c r="S472" s="35"/>
      <c r="T472" s="27"/>
      <c r="U472" s="46"/>
      <c r="V472" s="35"/>
      <c r="W472" s="35"/>
      <c r="X472" s="27"/>
      <c r="Y472" s="46"/>
      <c r="Z472" s="35"/>
    </row>
    <row r="473" spans="1:26">
      <c r="A473" s="34" t="str">
        <f t="shared" si="37"/>
        <v/>
      </c>
      <c r="B473" s="34" t="str">
        <f t="shared" si="38"/>
        <v/>
      </c>
      <c r="C473" s="34"/>
      <c r="D473" s="25"/>
      <c r="E473" s="27"/>
      <c r="F473" s="27"/>
      <c r="G473" s="39"/>
      <c r="H473" s="35"/>
      <c r="I473" s="46"/>
      <c r="J473" s="8"/>
      <c r="K473" s="35"/>
      <c r="L473" s="27"/>
      <c r="M473" s="46"/>
      <c r="N473" s="35"/>
      <c r="O473" s="35"/>
      <c r="P473" s="27"/>
      <c r="Q473" s="46"/>
      <c r="R473" s="35"/>
      <c r="S473" s="35"/>
      <c r="T473" s="27"/>
      <c r="U473" s="46"/>
      <c r="V473" s="35"/>
      <c r="W473" s="35"/>
      <c r="X473" s="27"/>
      <c r="Y473" s="46"/>
      <c r="Z473" s="35"/>
    </row>
    <row r="474" spans="1:26">
      <c r="A474" s="34" t="str">
        <f t="shared" si="37"/>
        <v/>
      </c>
      <c r="B474" s="34" t="str">
        <f t="shared" si="38"/>
        <v/>
      </c>
      <c r="C474" s="34"/>
      <c r="D474" s="25"/>
      <c r="E474" s="27"/>
      <c r="F474" s="27"/>
      <c r="G474" s="39"/>
      <c r="H474" s="35"/>
      <c r="I474" s="46"/>
      <c r="J474" s="8"/>
      <c r="K474" s="35"/>
      <c r="L474" s="27"/>
      <c r="M474" s="46"/>
      <c r="N474" s="35"/>
      <c r="O474" s="35"/>
      <c r="P474" s="27"/>
      <c r="Q474" s="46"/>
      <c r="R474" s="35"/>
      <c r="S474" s="35"/>
      <c r="T474" s="27"/>
      <c r="U474" s="46"/>
      <c r="V474" s="35"/>
      <c r="W474" s="35"/>
      <c r="X474" s="27"/>
      <c r="Y474" s="46"/>
      <c r="Z474" s="35"/>
    </row>
    <row r="475" spans="1:26">
      <c r="A475" s="34" t="str">
        <f t="shared" si="37"/>
        <v/>
      </c>
      <c r="B475" s="34" t="str">
        <f t="shared" si="38"/>
        <v/>
      </c>
      <c r="C475" s="34"/>
      <c r="D475" s="25"/>
      <c r="E475" s="27"/>
      <c r="F475" s="27"/>
      <c r="G475" s="39"/>
      <c r="H475" s="35"/>
      <c r="I475" s="46"/>
      <c r="J475" s="8"/>
      <c r="K475" s="35"/>
      <c r="L475" s="27"/>
      <c r="M475" s="46"/>
      <c r="N475" s="35"/>
      <c r="O475" s="35"/>
      <c r="P475" s="27"/>
      <c r="Q475" s="46"/>
      <c r="R475" s="35"/>
      <c r="S475" s="35"/>
      <c r="T475" s="27"/>
      <c r="U475" s="46"/>
      <c r="V475" s="35"/>
      <c r="W475" s="35"/>
      <c r="X475" s="27"/>
      <c r="Y475" s="46"/>
      <c r="Z475" s="35"/>
    </row>
    <row r="476" spans="1:26">
      <c r="A476" s="34" t="str">
        <f t="shared" si="37"/>
        <v/>
      </c>
      <c r="B476" s="34" t="str">
        <f t="shared" si="38"/>
        <v/>
      </c>
      <c r="C476" s="34"/>
      <c r="D476" s="25"/>
      <c r="E476" s="27"/>
      <c r="F476" s="27"/>
      <c r="G476" s="39"/>
      <c r="H476" s="35"/>
      <c r="I476" s="46"/>
      <c r="J476" s="8"/>
      <c r="K476" s="35"/>
      <c r="L476" s="27"/>
      <c r="M476" s="46"/>
      <c r="N476" s="35"/>
      <c r="O476" s="35"/>
      <c r="P476" s="27"/>
      <c r="Q476" s="46"/>
      <c r="R476" s="35"/>
      <c r="S476" s="35"/>
      <c r="T476" s="27"/>
      <c r="U476" s="46"/>
      <c r="V476" s="35"/>
      <c r="W476" s="35"/>
      <c r="X476" s="27"/>
      <c r="Y476" s="46"/>
      <c r="Z476" s="35"/>
    </row>
    <row r="477" spans="1:26">
      <c r="A477" s="34" t="str">
        <f t="shared" si="37"/>
        <v/>
      </c>
      <c r="B477" s="34" t="str">
        <f t="shared" si="38"/>
        <v/>
      </c>
      <c r="C477" s="34"/>
      <c r="D477" s="25"/>
      <c r="E477" s="27"/>
      <c r="F477" s="27"/>
      <c r="G477" s="39"/>
      <c r="H477" s="35"/>
      <c r="I477" s="46"/>
      <c r="J477" s="8"/>
      <c r="K477" s="35"/>
      <c r="L477" s="27"/>
      <c r="M477" s="46"/>
      <c r="N477" s="35"/>
      <c r="O477" s="35"/>
      <c r="P477" s="27"/>
      <c r="Q477" s="46"/>
      <c r="R477" s="35"/>
      <c r="S477" s="35"/>
      <c r="T477" s="27"/>
      <c r="U477" s="46"/>
      <c r="V477" s="35"/>
      <c r="W477" s="35"/>
      <c r="X477" s="27"/>
      <c r="Y477" s="46"/>
      <c r="Z477" s="35"/>
    </row>
    <row r="478" spans="1:26">
      <c r="A478" s="34" t="str">
        <f t="shared" si="37"/>
        <v/>
      </c>
      <c r="B478" s="34" t="str">
        <f t="shared" si="38"/>
        <v/>
      </c>
      <c r="C478" s="34"/>
      <c r="D478" s="25"/>
      <c r="E478" s="27"/>
      <c r="F478" s="27"/>
      <c r="G478" s="39"/>
      <c r="H478" s="35"/>
      <c r="I478" s="46"/>
      <c r="J478" s="8"/>
      <c r="K478" s="35"/>
      <c r="L478" s="27"/>
      <c r="M478" s="46"/>
      <c r="N478" s="35"/>
      <c r="O478" s="35"/>
      <c r="P478" s="27"/>
      <c r="Q478" s="46"/>
      <c r="R478" s="35"/>
      <c r="S478" s="35"/>
      <c r="T478" s="27"/>
      <c r="U478" s="46"/>
      <c r="V478" s="35"/>
      <c r="W478" s="35"/>
      <c r="X478" s="27"/>
      <c r="Y478" s="46"/>
      <c r="Z478" s="35"/>
    </row>
    <row r="479" spans="1:26">
      <c r="A479" s="34" t="str">
        <f t="shared" si="37"/>
        <v/>
      </c>
      <c r="B479" s="34" t="str">
        <f t="shared" si="38"/>
        <v/>
      </c>
      <c r="C479" s="34"/>
      <c r="D479" s="25"/>
      <c r="E479" s="27"/>
      <c r="F479" s="27"/>
      <c r="G479" s="39"/>
      <c r="H479" s="35"/>
      <c r="I479" s="46"/>
      <c r="J479" s="8"/>
      <c r="K479" s="35"/>
      <c r="L479" s="27"/>
      <c r="M479" s="46"/>
      <c r="N479" s="35"/>
      <c r="O479" s="35"/>
      <c r="P479" s="27"/>
      <c r="Q479" s="46"/>
      <c r="R479" s="35"/>
      <c r="S479" s="35"/>
      <c r="T479" s="27"/>
      <c r="U479" s="46"/>
      <c r="V479" s="35"/>
      <c r="W479" s="35"/>
      <c r="X479" s="27"/>
      <c r="Y479" s="46"/>
      <c r="Z479" s="35"/>
    </row>
    <row r="480" spans="1:26">
      <c r="A480" s="34" t="str">
        <f t="shared" si="37"/>
        <v/>
      </c>
      <c r="B480" s="34" t="str">
        <f t="shared" si="38"/>
        <v/>
      </c>
      <c r="C480" s="34"/>
      <c r="D480" s="25"/>
      <c r="E480" s="27"/>
      <c r="F480" s="27"/>
      <c r="G480" s="39"/>
      <c r="H480" s="35"/>
      <c r="I480" s="46"/>
      <c r="J480" s="8"/>
      <c r="K480" s="35"/>
      <c r="L480" s="27"/>
      <c r="M480" s="46"/>
      <c r="N480" s="35"/>
      <c r="O480" s="35"/>
      <c r="P480" s="27"/>
      <c r="Q480" s="46"/>
      <c r="R480" s="35"/>
      <c r="S480" s="35"/>
      <c r="T480" s="27"/>
      <c r="U480" s="46"/>
      <c r="V480" s="35"/>
      <c r="W480" s="35"/>
      <c r="X480" s="27"/>
      <c r="Y480" s="46"/>
      <c r="Z480" s="35"/>
    </row>
    <row r="481" spans="1:26">
      <c r="A481" s="34" t="str">
        <f t="shared" si="37"/>
        <v/>
      </c>
      <c r="B481" s="34" t="str">
        <f t="shared" si="38"/>
        <v/>
      </c>
      <c r="C481" s="34"/>
      <c r="D481" s="25"/>
      <c r="E481" s="27"/>
      <c r="F481" s="27"/>
      <c r="G481" s="39"/>
      <c r="H481" s="35"/>
      <c r="I481" s="46"/>
      <c r="J481" s="8"/>
      <c r="K481" s="35"/>
      <c r="L481" s="27"/>
      <c r="M481" s="46"/>
      <c r="N481" s="35"/>
      <c r="O481" s="35"/>
      <c r="P481" s="27"/>
      <c r="Q481" s="46"/>
      <c r="R481" s="35"/>
      <c r="S481" s="35"/>
      <c r="T481" s="27"/>
      <c r="U481" s="46"/>
      <c r="V481" s="35"/>
      <c r="W481" s="35"/>
      <c r="X481" s="27"/>
      <c r="Y481" s="46"/>
      <c r="Z481" s="35"/>
    </row>
    <row r="482" spans="1:26">
      <c r="A482" s="34" t="str">
        <f t="shared" si="37"/>
        <v/>
      </c>
      <c r="B482" s="34" t="str">
        <f t="shared" si="38"/>
        <v/>
      </c>
      <c r="C482" s="34"/>
      <c r="D482" s="25"/>
      <c r="E482" s="27"/>
      <c r="F482" s="27"/>
      <c r="G482" s="39"/>
      <c r="H482" s="35"/>
      <c r="I482" s="46"/>
      <c r="J482" s="8"/>
      <c r="K482" s="35"/>
      <c r="L482" s="27"/>
      <c r="M482" s="46"/>
      <c r="N482" s="35"/>
      <c r="O482" s="35"/>
      <c r="P482" s="27"/>
      <c r="Q482" s="46"/>
      <c r="R482" s="35"/>
      <c r="S482" s="35"/>
      <c r="T482" s="27"/>
      <c r="U482" s="46"/>
      <c r="V482" s="35"/>
      <c r="W482" s="35"/>
      <c r="X482" s="27"/>
      <c r="Y482" s="46"/>
      <c r="Z482" s="35"/>
    </row>
    <row r="483" spans="1:26">
      <c r="A483" s="34" t="str">
        <f t="shared" si="37"/>
        <v/>
      </c>
      <c r="B483" s="34" t="str">
        <f t="shared" si="38"/>
        <v/>
      </c>
      <c r="C483" s="34"/>
      <c r="D483" s="25"/>
      <c r="E483" s="27"/>
      <c r="F483" s="27"/>
      <c r="G483" s="39"/>
      <c r="H483" s="35"/>
      <c r="I483" s="46"/>
      <c r="J483" s="8"/>
      <c r="K483" s="35"/>
      <c r="L483" s="27"/>
      <c r="M483" s="46"/>
      <c r="N483" s="35"/>
      <c r="O483" s="35"/>
      <c r="P483" s="27"/>
      <c r="Q483" s="46"/>
      <c r="R483" s="35"/>
      <c r="S483" s="35"/>
      <c r="T483" s="27"/>
      <c r="U483" s="46"/>
      <c r="V483" s="35"/>
      <c r="W483" s="35"/>
      <c r="X483" s="27"/>
      <c r="Y483" s="46"/>
      <c r="Z483" s="35"/>
    </row>
    <row r="484" spans="1:26">
      <c r="A484" s="34" t="str">
        <f t="shared" si="37"/>
        <v/>
      </c>
      <c r="B484" s="34" t="str">
        <f t="shared" si="38"/>
        <v/>
      </c>
      <c r="C484" s="34"/>
      <c r="D484" s="25"/>
      <c r="E484" s="27"/>
      <c r="F484" s="27"/>
      <c r="G484" s="39"/>
      <c r="H484" s="35"/>
      <c r="I484" s="46"/>
      <c r="J484" s="8"/>
      <c r="K484" s="35"/>
      <c r="L484" s="27"/>
      <c r="M484" s="46"/>
      <c r="N484" s="35"/>
      <c r="O484" s="35"/>
      <c r="P484" s="27"/>
      <c r="Q484" s="46"/>
      <c r="R484" s="35"/>
      <c r="S484" s="35"/>
      <c r="T484" s="27"/>
      <c r="U484" s="46"/>
      <c r="V484" s="35"/>
      <c r="W484" s="35"/>
      <c r="X484" s="27"/>
      <c r="Y484" s="46"/>
      <c r="Z484" s="35"/>
    </row>
    <row r="485" spans="1:26">
      <c r="A485" s="34" t="str">
        <f t="shared" si="37"/>
        <v/>
      </c>
      <c r="B485" s="34" t="str">
        <f t="shared" si="38"/>
        <v/>
      </c>
      <c r="C485" s="34"/>
      <c r="D485" s="25"/>
      <c r="E485" s="27"/>
      <c r="F485" s="27"/>
      <c r="G485" s="39"/>
      <c r="H485" s="35"/>
      <c r="I485" s="46"/>
      <c r="J485" s="8"/>
      <c r="K485" s="35"/>
      <c r="L485" s="27"/>
      <c r="M485" s="46"/>
      <c r="N485" s="35"/>
      <c r="O485" s="35"/>
      <c r="P485" s="27"/>
      <c r="Q485" s="46"/>
      <c r="R485" s="35"/>
      <c r="S485" s="35"/>
      <c r="T485" s="27"/>
      <c r="U485" s="46"/>
      <c r="V485" s="35"/>
      <c r="W485" s="35"/>
      <c r="X485" s="27"/>
      <c r="Y485" s="46"/>
      <c r="Z485" s="35"/>
    </row>
    <row r="486" spans="1:26">
      <c r="A486" s="34" t="str">
        <f t="shared" si="37"/>
        <v/>
      </c>
      <c r="B486" s="34" t="str">
        <f t="shared" si="38"/>
        <v/>
      </c>
      <c r="C486" s="34"/>
      <c r="D486" s="25"/>
      <c r="E486" s="27"/>
      <c r="F486" s="27"/>
      <c r="G486" s="39"/>
      <c r="H486" s="35"/>
      <c r="I486" s="46"/>
      <c r="J486" s="8"/>
      <c r="K486" s="35"/>
      <c r="L486" s="27"/>
      <c r="M486" s="46"/>
      <c r="N486" s="35"/>
      <c r="O486" s="35"/>
      <c r="P486" s="27"/>
      <c r="Q486" s="46"/>
      <c r="R486" s="35"/>
      <c r="S486" s="35"/>
      <c r="T486" s="27"/>
      <c r="U486" s="46"/>
      <c r="V486" s="35"/>
      <c r="W486" s="35"/>
      <c r="X486" s="27"/>
      <c r="Y486" s="46"/>
      <c r="Z486" s="35"/>
    </row>
    <row r="487" spans="1:26">
      <c r="A487" s="34" t="str">
        <f t="shared" si="37"/>
        <v/>
      </c>
      <c r="B487" s="34" t="str">
        <f t="shared" si="38"/>
        <v/>
      </c>
      <c r="C487" s="34"/>
      <c r="D487" s="25"/>
      <c r="E487" s="27"/>
      <c r="F487" s="27"/>
      <c r="G487" s="39"/>
      <c r="H487" s="35"/>
      <c r="I487" s="46"/>
      <c r="J487" s="8"/>
      <c r="K487" s="35"/>
      <c r="L487" s="27"/>
      <c r="M487" s="46"/>
      <c r="N487" s="35"/>
      <c r="O487" s="35"/>
      <c r="P487" s="27"/>
      <c r="Q487" s="46"/>
      <c r="R487" s="35"/>
      <c r="S487" s="35"/>
      <c r="T487" s="27"/>
      <c r="U487" s="46"/>
      <c r="V487" s="35"/>
      <c r="W487" s="35"/>
      <c r="X487" s="27"/>
      <c r="Y487" s="46"/>
      <c r="Z487" s="35"/>
    </row>
    <row r="488" spans="1:26">
      <c r="A488" s="34" t="str">
        <f t="shared" si="37"/>
        <v/>
      </c>
      <c r="B488" s="34" t="str">
        <f t="shared" si="38"/>
        <v/>
      </c>
      <c r="C488" s="34"/>
      <c r="D488" s="25"/>
      <c r="E488" s="27"/>
      <c r="F488" s="27"/>
      <c r="G488" s="39"/>
      <c r="H488" s="35"/>
      <c r="I488" s="46"/>
      <c r="J488" s="8"/>
      <c r="K488" s="35"/>
      <c r="L488" s="27"/>
      <c r="M488" s="46"/>
      <c r="N488" s="35"/>
      <c r="O488" s="35"/>
      <c r="P488" s="27"/>
      <c r="Q488" s="46"/>
      <c r="R488" s="35"/>
      <c r="S488" s="35"/>
      <c r="T488" s="27"/>
      <c r="U488" s="46"/>
      <c r="V488" s="35"/>
      <c r="W488" s="35"/>
      <c r="X488" s="27"/>
      <c r="Y488" s="46"/>
      <c r="Z488" s="35"/>
    </row>
    <row r="489" spans="1:26">
      <c r="A489" s="34" t="str">
        <f t="shared" si="37"/>
        <v/>
      </c>
      <c r="B489" s="34" t="str">
        <f t="shared" si="38"/>
        <v/>
      </c>
      <c r="C489" s="34"/>
      <c r="D489" s="25"/>
      <c r="E489" s="27"/>
      <c r="F489" s="27"/>
      <c r="G489" s="39"/>
      <c r="H489" s="35"/>
      <c r="I489" s="46"/>
      <c r="J489" s="8"/>
      <c r="K489" s="35"/>
      <c r="L489" s="27"/>
      <c r="M489" s="46"/>
      <c r="N489" s="35"/>
      <c r="O489" s="35"/>
      <c r="P489" s="27"/>
      <c r="Q489" s="46"/>
      <c r="R489" s="35"/>
      <c r="S489" s="35"/>
      <c r="T489" s="27"/>
      <c r="U489" s="46"/>
      <c r="V489" s="35"/>
      <c r="W489" s="35"/>
      <c r="X489" s="27"/>
      <c r="Y489" s="46"/>
      <c r="Z489" s="35"/>
    </row>
    <row r="490" spans="1:26">
      <c r="A490" s="34" t="str">
        <f t="shared" si="37"/>
        <v/>
      </c>
      <c r="B490" s="34" t="str">
        <f t="shared" si="38"/>
        <v/>
      </c>
      <c r="C490" s="34"/>
      <c r="D490" s="25"/>
      <c r="E490" s="27"/>
      <c r="F490" s="27"/>
      <c r="G490" s="39"/>
      <c r="H490" s="35"/>
      <c r="I490" s="46"/>
      <c r="J490" s="8"/>
      <c r="K490" s="35"/>
      <c r="L490" s="27"/>
      <c r="M490" s="46"/>
      <c r="N490" s="35"/>
      <c r="O490" s="35"/>
      <c r="P490" s="27"/>
      <c r="Q490" s="46"/>
      <c r="R490" s="35"/>
      <c r="S490" s="35"/>
      <c r="T490" s="27"/>
      <c r="U490" s="46"/>
      <c r="V490" s="35"/>
      <c r="W490" s="35"/>
      <c r="X490" s="27"/>
      <c r="Y490" s="46"/>
      <c r="Z490" s="35"/>
    </row>
    <row r="491" spans="1:26">
      <c r="A491" s="34" t="str">
        <f t="shared" si="37"/>
        <v/>
      </c>
      <c r="B491" s="34" t="str">
        <f t="shared" si="38"/>
        <v/>
      </c>
      <c r="C491" s="34"/>
      <c r="D491" s="25"/>
      <c r="E491" s="27"/>
      <c r="F491" s="27"/>
      <c r="G491" s="39"/>
      <c r="H491" s="35"/>
      <c r="I491" s="46"/>
      <c r="J491" s="8"/>
      <c r="K491" s="35"/>
      <c r="L491" s="27"/>
      <c r="M491" s="46"/>
      <c r="N491" s="35"/>
      <c r="O491" s="35"/>
      <c r="P491" s="27"/>
      <c r="Q491" s="46"/>
      <c r="R491" s="35"/>
      <c r="S491" s="35"/>
      <c r="T491" s="27"/>
      <c r="U491" s="46"/>
      <c r="V491" s="35"/>
      <c r="W491" s="35"/>
      <c r="X491" s="27"/>
      <c r="Y491" s="46"/>
      <c r="Z491" s="35"/>
    </row>
    <row r="492" spans="1:26">
      <c r="A492" s="34" t="str">
        <f t="shared" si="37"/>
        <v/>
      </c>
      <c r="B492" s="34" t="str">
        <f t="shared" si="38"/>
        <v/>
      </c>
      <c r="C492" s="34"/>
      <c r="D492" s="25"/>
      <c r="E492" s="27"/>
      <c r="F492" s="27"/>
      <c r="G492" s="39"/>
      <c r="H492" s="35"/>
      <c r="I492" s="46"/>
      <c r="J492" s="8"/>
      <c r="K492" s="35"/>
      <c r="L492" s="27"/>
      <c r="M492" s="46"/>
      <c r="N492" s="35"/>
      <c r="O492" s="35"/>
      <c r="P492" s="27"/>
      <c r="Q492" s="46"/>
      <c r="R492" s="35"/>
      <c r="S492" s="35"/>
      <c r="T492" s="27"/>
      <c r="U492" s="46"/>
      <c r="V492" s="35"/>
      <c r="W492" s="35"/>
      <c r="X492" s="27"/>
      <c r="Y492" s="46"/>
      <c r="Z492" s="35"/>
    </row>
    <row r="493" spans="1:26">
      <c r="A493" s="34" t="str">
        <f t="shared" si="37"/>
        <v/>
      </c>
      <c r="B493" s="34" t="str">
        <f t="shared" si="38"/>
        <v/>
      </c>
      <c r="C493" s="34"/>
      <c r="D493" s="25"/>
      <c r="E493" s="27"/>
      <c r="F493" s="27"/>
      <c r="G493" s="39"/>
      <c r="H493" s="35"/>
      <c r="I493" s="46"/>
      <c r="J493" s="8"/>
      <c r="K493" s="35"/>
      <c r="L493" s="27"/>
      <c r="M493" s="46"/>
      <c r="N493" s="35"/>
      <c r="O493" s="35"/>
      <c r="P493" s="27"/>
      <c r="Q493" s="46"/>
      <c r="R493" s="35"/>
      <c r="S493" s="35"/>
      <c r="T493" s="27"/>
      <c r="U493" s="46"/>
      <c r="V493" s="35"/>
      <c r="W493" s="35"/>
      <c r="X493" s="27"/>
      <c r="Y493" s="46"/>
      <c r="Z493" s="35"/>
    </row>
    <row r="494" spans="1:26">
      <c r="A494" s="34" t="str">
        <f t="shared" si="37"/>
        <v/>
      </c>
      <c r="B494" s="34" t="str">
        <f t="shared" si="38"/>
        <v/>
      </c>
      <c r="C494" s="34"/>
      <c r="D494" s="25"/>
      <c r="E494" s="27"/>
      <c r="F494" s="27"/>
      <c r="G494" s="39"/>
      <c r="H494" s="35"/>
      <c r="I494" s="46"/>
      <c r="J494" s="8"/>
      <c r="K494" s="35"/>
      <c r="L494" s="27"/>
      <c r="M494" s="46"/>
      <c r="N494" s="35"/>
      <c r="O494" s="35"/>
      <c r="P494" s="27"/>
      <c r="Q494" s="46"/>
      <c r="R494" s="35"/>
      <c r="S494" s="35"/>
      <c r="T494" s="27"/>
      <c r="U494" s="46"/>
      <c r="V494" s="35"/>
      <c r="W494" s="35"/>
      <c r="X494" s="27"/>
      <c r="Y494" s="46"/>
      <c r="Z494" s="35"/>
    </row>
    <row r="495" spans="1:26">
      <c r="A495" s="34" t="str">
        <f t="shared" si="37"/>
        <v/>
      </c>
      <c r="B495" s="34" t="str">
        <f t="shared" si="38"/>
        <v/>
      </c>
      <c r="C495" s="34"/>
      <c r="D495" s="25"/>
      <c r="E495" s="27"/>
      <c r="F495" s="27"/>
      <c r="G495" s="39"/>
      <c r="H495" s="35"/>
      <c r="I495" s="46"/>
      <c r="J495" s="8"/>
      <c r="K495" s="35"/>
      <c r="L495" s="27"/>
      <c r="M495" s="46"/>
      <c r="N495" s="35"/>
      <c r="O495" s="35"/>
      <c r="P495" s="27"/>
      <c r="Q495" s="46"/>
      <c r="R495" s="35"/>
      <c r="S495" s="35"/>
      <c r="T495" s="27"/>
      <c r="U495" s="46"/>
      <c r="V495" s="35"/>
      <c r="W495" s="35"/>
      <c r="X495" s="27"/>
      <c r="Y495" s="46"/>
      <c r="Z495" s="35"/>
    </row>
    <row r="496" spans="1:26">
      <c r="A496" s="34" t="str">
        <f t="shared" si="37"/>
        <v/>
      </c>
      <c r="B496" s="34" t="str">
        <f t="shared" si="38"/>
        <v/>
      </c>
      <c r="C496" s="34"/>
      <c r="D496" s="25"/>
      <c r="E496" s="27"/>
      <c r="F496" s="27"/>
      <c r="G496" s="39"/>
      <c r="H496" s="35"/>
      <c r="I496" s="46"/>
      <c r="J496" s="8"/>
      <c r="K496" s="35"/>
      <c r="L496" s="27"/>
      <c r="M496" s="46"/>
      <c r="N496" s="35"/>
      <c r="O496" s="35"/>
      <c r="P496" s="27"/>
      <c r="Q496" s="46"/>
      <c r="R496" s="35"/>
      <c r="S496" s="35"/>
      <c r="T496" s="27"/>
      <c r="U496" s="46"/>
      <c r="V496" s="35"/>
      <c r="W496" s="35"/>
      <c r="X496" s="27"/>
      <c r="Y496" s="46"/>
      <c r="Z496" s="35"/>
    </row>
    <row r="497" spans="1:26">
      <c r="A497" s="34" t="str">
        <f t="shared" si="37"/>
        <v/>
      </c>
      <c r="B497" s="34" t="str">
        <f t="shared" si="38"/>
        <v/>
      </c>
      <c r="C497" s="34"/>
      <c r="D497" s="25"/>
      <c r="E497" s="27"/>
      <c r="F497" s="27"/>
      <c r="G497" s="39"/>
      <c r="H497" s="35"/>
      <c r="I497" s="46"/>
      <c r="J497" s="8"/>
      <c r="K497" s="35"/>
      <c r="L497" s="27"/>
      <c r="M497" s="46"/>
      <c r="N497" s="35"/>
      <c r="O497" s="35"/>
      <c r="P497" s="27"/>
      <c r="Q497" s="46"/>
      <c r="R497" s="35"/>
      <c r="S497" s="35"/>
      <c r="T497" s="27"/>
      <c r="U497" s="46"/>
      <c r="V497" s="35"/>
      <c r="W497" s="35"/>
      <c r="X497" s="27"/>
      <c r="Y497" s="46"/>
      <c r="Z497" s="35"/>
    </row>
    <row r="498" spans="1:26">
      <c r="A498" s="34" t="str">
        <f t="shared" si="37"/>
        <v/>
      </c>
      <c r="B498" s="34" t="str">
        <f t="shared" si="38"/>
        <v/>
      </c>
      <c r="C498" s="34"/>
      <c r="D498" s="25"/>
      <c r="E498" s="27"/>
      <c r="F498" s="27"/>
      <c r="G498" s="39"/>
      <c r="H498" s="35"/>
      <c r="I498" s="46"/>
      <c r="J498" s="8"/>
      <c r="K498" s="35"/>
      <c r="L498" s="27"/>
      <c r="M498" s="46"/>
      <c r="N498" s="35"/>
      <c r="O498" s="35"/>
      <c r="P498" s="27"/>
      <c r="Q498" s="46"/>
      <c r="R498" s="35"/>
      <c r="S498" s="35"/>
      <c r="T498" s="27"/>
      <c r="U498" s="46"/>
      <c r="V498" s="35"/>
      <c r="W498" s="35"/>
      <c r="X498" s="27"/>
      <c r="Y498" s="46"/>
      <c r="Z498" s="35"/>
    </row>
    <row r="499" spans="1:26">
      <c r="A499" s="34" t="str">
        <f t="shared" si="37"/>
        <v/>
      </c>
      <c r="B499" s="34" t="str">
        <f t="shared" si="38"/>
        <v/>
      </c>
      <c r="C499" s="34"/>
      <c r="D499" s="25"/>
      <c r="E499" s="27"/>
      <c r="F499" s="27"/>
      <c r="G499" s="39"/>
      <c r="H499" s="35"/>
      <c r="I499" s="46"/>
      <c r="J499" s="8"/>
      <c r="K499" s="35"/>
      <c r="L499" s="27"/>
      <c r="M499" s="46"/>
      <c r="N499" s="35"/>
      <c r="O499" s="35"/>
      <c r="P499" s="27"/>
      <c r="Q499" s="46"/>
      <c r="R499" s="35"/>
      <c r="S499" s="35"/>
      <c r="T499" s="27"/>
      <c r="U499" s="46"/>
      <c r="V499" s="35"/>
      <c r="W499" s="35"/>
      <c r="X499" s="27"/>
      <c r="Y499" s="46"/>
      <c r="Z499" s="35"/>
    </row>
    <row r="500" spans="1:26">
      <c r="A500" s="34" t="str">
        <f t="shared" si="37"/>
        <v/>
      </c>
      <c r="B500" s="34" t="str">
        <f t="shared" si="38"/>
        <v/>
      </c>
      <c r="C500" s="34"/>
      <c r="D500" s="25"/>
      <c r="E500" s="27"/>
      <c r="F500" s="27"/>
      <c r="G500" s="39"/>
      <c r="H500" s="35"/>
      <c r="I500" s="46"/>
      <c r="J500" s="8"/>
      <c r="K500" s="35"/>
      <c r="L500" s="27"/>
      <c r="M500" s="46"/>
      <c r="N500" s="35"/>
      <c r="O500" s="35"/>
      <c r="P500" s="27"/>
      <c r="Q500" s="46"/>
      <c r="R500" s="35"/>
      <c r="S500" s="35"/>
      <c r="T500" s="27"/>
      <c r="U500" s="46"/>
      <c r="V500" s="35"/>
      <c r="W500" s="35"/>
      <c r="X500" s="27"/>
      <c r="Y500" s="46"/>
      <c r="Z500" s="35"/>
    </row>
    <row r="501" spans="1:26">
      <c r="A501" s="34" t="str">
        <f t="shared" si="37"/>
        <v/>
      </c>
      <c r="B501" s="34" t="str">
        <f t="shared" si="38"/>
        <v/>
      </c>
      <c r="C501" s="34"/>
      <c r="D501" s="25"/>
      <c r="E501" s="27"/>
      <c r="F501" s="27"/>
      <c r="G501" s="39"/>
      <c r="H501" s="35"/>
      <c r="I501" s="46"/>
      <c r="J501" s="8"/>
      <c r="K501" s="35"/>
      <c r="L501" s="27"/>
      <c r="M501" s="46"/>
      <c r="N501" s="35"/>
      <c r="O501" s="35"/>
      <c r="P501" s="27"/>
      <c r="Q501" s="46"/>
      <c r="R501" s="35"/>
      <c r="S501" s="35"/>
      <c r="T501" s="27"/>
      <c r="U501" s="46"/>
      <c r="V501" s="35"/>
      <c r="W501" s="35"/>
      <c r="X501" s="27"/>
      <c r="Y501" s="46"/>
      <c r="Z501" s="35"/>
    </row>
    <row r="502" spans="1:26">
      <c r="A502" s="34" t="str">
        <f t="shared" si="37"/>
        <v/>
      </c>
      <c r="B502" s="34" t="str">
        <f t="shared" si="38"/>
        <v/>
      </c>
      <c r="C502" s="34"/>
      <c r="D502" s="25"/>
      <c r="E502" s="27"/>
      <c r="F502" s="27"/>
      <c r="G502" s="39"/>
      <c r="H502" s="35"/>
      <c r="I502" s="46"/>
      <c r="J502" s="8"/>
      <c r="K502" s="35"/>
      <c r="L502" s="27"/>
      <c r="M502" s="46"/>
      <c r="N502" s="35"/>
      <c r="O502" s="35"/>
      <c r="P502" s="27"/>
      <c r="Q502" s="46"/>
      <c r="R502" s="35"/>
      <c r="S502" s="35"/>
      <c r="T502" s="27"/>
      <c r="U502" s="46"/>
      <c r="V502" s="35"/>
      <c r="W502" s="35"/>
      <c r="X502" s="27"/>
      <c r="Y502" s="46"/>
      <c r="Z502" s="35"/>
    </row>
    <row r="503" spans="1:26">
      <c r="A503" s="34" t="str">
        <f t="shared" si="37"/>
        <v/>
      </c>
      <c r="B503" s="34" t="str">
        <f t="shared" si="38"/>
        <v/>
      </c>
      <c r="C503" s="34"/>
      <c r="D503" s="25"/>
      <c r="E503" s="27"/>
      <c r="F503" s="27"/>
      <c r="G503" s="39"/>
      <c r="H503" s="35"/>
      <c r="I503" s="46"/>
      <c r="J503" s="8"/>
      <c r="K503" s="35"/>
      <c r="L503" s="27"/>
      <c r="M503" s="46"/>
      <c r="N503" s="35"/>
      <c r="O503" s="35"/>
      <c r="P503" s="27"/>
      <c r="Q503" s="46"/>
      <c r="R503" s="35"/>
      <c r="S503" s="35"/>
      <c r="T503" s="27"/>
      <c r="U503" s="46"/>
      <c r="V503" s="35"/>
      <c r="W503" s="35"/>
      <c r="X503" s="27"/>
      <c r="Y503" s="46"/>
      <c r="Z503" s="35"/>
    </row>
    <row r="504" spans="1:26">
      <c r="A504" s="34" t="str">
        <f t="shared" si="37"/>
        <v/>
      </c>
      <c r="B504" s="34" t="str">
        <f t="shared" si="38"/>
        <v/>
      </c>
      <c r="C504" s="34"/>
      <c r="D504" s="25"/>
      <c r="E504" s="27"/>
      <c r="F504" s="27"/>
      <c r="G504" s="39"/>
      <c r="H504" s="35"/>
      <c r="I504" s="46"/>
      <c r="J504" s="8"/>
      <c r="K504" s="35"/>
      <c r="L504" s="27"/>
      <c r="M504" s="46"/>
      <c r="N504" s="35"/>
      <c r="O504" s="35"/>
      <c r="P504" s="27"/>
      <c r="Q504" s="46"/>
      <c r="R504" s="35"/>
      <c r="S504" s="35"/>
      <c r="T504" s="27"/>
      <c r="U504" s="46"/>
      <c r="V504" s="35"/>
      <c r="W504" s="35"/>
      <c r="X504" s="27"/>
      <c r="Y504" s="46"/>
      <c r="Z504" s="35"/>
    </row>
    <row r="505" spans="1:26">
      <c r="A505" s="34" t="str">
        <f t="shared" si="37"/>
        <v/>
      </c>
      <c r="B505" s="34" t="str">
        <f t="shared" si="38"/>
        <v/>
      </c>
      <c r="C505" s="34"/>
      <c r="D505" s="25"/>
      <c r="E505" s="27"/>
      <c r="F505" s="27"/>
      <c r="G505" s="39"/>
      <c r="H505" s="35"/>
      <c r="I505" s="46"/>
      <c r="J505" s="8"/>
      <c r="K505" s="35"/>
      <c r="L505" s="27"/>
      <c r="M505" s="46"/>
      <c r="N505" s="35"/>
      <c r="O505" s="35"/>
      <c r="P505" s="27"/>
      <c r="Q505" s="46"/>
      <c r="R505" s="35"/>
      <c r="S505" s="35"/>
      <c r="T505" s="27"/>
      <c r="U505" s="46"/>
      <c r="V505" s="35"/>
      <c r="W505" s="35"/>
      <c r="X505" s="27"/>
      <c r="Y505" s="46"/>
      <c r="Z505" s="35"/>
    </row>
    <row r="506" spans="1:26">
      <c r="A506" s="34" t="str">
        <f t="shared" si="37"/>
        <v/>
      </c>
      <c r="B506" s="34" t="str">
        <f t="shared" si="38"/>
        <v/>
      </c>
      <c r="C506" s="34"/>
      <c r="D506" s="25"/>
      <c r="E506" s="27"/>
      <c r="F506" s="27"/>
      <c r="G506" s="39"/>
      <c r="H506" s="35"/>
      <c r="I506" s="46"/>
      <c r="J506" s="8"/>
      <c r="K506" s="35"/>
      <c r="L506" s="27"/>
      <c r="M506" s="46"/>
      <c r="N506" s="35"/>
      <c r="O506" s="35"/>
      <c r="P506" s="27"/>
      <c r="Q506" s="46"/>
      <c r="R506" s="35"/>
      <c r="S506" s="35"/>
      <c r="T506" s="27"/>
      <c r="U506" s="46"/>
      <c r="V506" s="35"/>
      <c r="W506" s="35"/>
      <c r="X506" s="27"/>
      <c r="Y506" s="46"/>
      <c r="Z506" s="35"/>
    </row>
    <row r="507" spans="1:26">
      <c r="A507" s="34" t="str">
        <f t="shared" si="37"/>
        <v/>
      </c>
      <c r="B507" s="34" t="str">
        <f t="shared" si="38"/>
        <v/>
      </c>
      <c r="C507" s="34"/>
      <c r="D507" s="25"/>
      <c r="E507" s="27"/>
      <c r="F507" s="27"/>
      <c r="G507" s="39"/>
      <c r="H507" s="35"/>
      <c r="I507" s="46"/>
      <c r="J507" s="8"/>
      <c r="K507" s="35"/>
      <c r="L507" s="27"/>
      <c r="M507" s="46"/>
      <c r="N507" s="35"/>
      <c r="O507" s="35"/>
      <c r="P507" s="27"/>
      <c r="Q507" s="46"/>
      <c r="R507" s="35"/>
      <c r="S507" s="35"/>
      <c r="T507" s="27"/>
      <c r="U507" s="46"/>
      <c r="V507" s="35"/>
      <c r="W507" s="35"/>
      <c r="X507" s="27"/>
      <c r="Y507" s="46"/>
      <c r="Z507" s="35"/>
    </row>
    <row r="508" spans="1:26">
      <c r="A508" s="34" t="str">
        <f t="shared" si="37"/>
        <v/>
      </c>
      <c r="B508" s="34" t="str">
        <f t="shared" si="38"/>
        <v/>
      </c>
      <c r="C508" s="34"/>
      <c r="D508" s="25"/>
      <c r="E508" s="27"/>
      <c r="F508" s="27"/>
      <c r="G508" s="39"/>
      <c r="H508" s="35"/>
      <c r="I508" s="46"/>
      <c r="J508" s="8"/>
      <c r="K508" s="35"/>
      <c r="L508" s="27"/>
      <c r="M508" s="46"/>
      <c r="N508" s="35"/>
      <c r="O508" s="35"/>
      <c r="P508" s="27"/>
      <c r="Q508" s="46"/>
      <c r="R508" s="35"/>
      <c r="S508" s="35"/>
      <c r="T508" s="27"/>
      <c r="U508" s="46"/>
      <c r="V508" s="35"/>
      <c r="W508" s="35"/>
      <c r="X508" s="27"/>
      <c r="Y508" s="46"/>
      <c r="Z508" s="35"/>
    </row>
    <row r="509" spans="1:26">
      <c r="A509" s="34" t="str">
        <f t="shared" si="37"/>
        <v/>
      </c>
      <c r="B509" s="34" t="str">
        <f t="shared" si="38"/>
        <v/>
      </c>
      <c r="C509" s="34"/>
      <c r="D509" s="25"/>
      <c r="E509" s="27"/>
      <c r="F509" s="27"/>
      <c r="G509" s="39"/>
      <c r="H509" s="35"/>
      <c r="I509" s="46"/>
      <c r="J509" s="8"/>
      <c r="K509" s="35"/>
      <c r="L509" s="27"/>
      <c r="M509" s="46"/>
      <c r="N509" s="35"/>
      <c r="O509" s="35"/>
      <c r="P509" s="27"/>
      <c r="Q509" s="46"/>
      <c r="R509" s="35"/>
      <c r="S509" s="35"/>
      <c r="T509" s="27"/>
      <c r="U509" s="46"/>
      <c r="V509" s="35"/>
      <c r="W509" s="35"/>
      <c r="X509" s="27"/>
      <c r="Y509" s="46"/>
      <c r="Z509" s="35"/>
    </row>
    <row r="510" spans="1:26">
      <c r="A510" s="34" t="str">
        <f t="shared" si="37"/>
        <v/>
      </c>
      <c r="B510" s="34" t="str">
        <f t="shared" si="38"/>
        <v/>
      </c>
      <c r="C510" s="34"/>
      <c r="D510" s="25"/>
      <c r="E510" s="27"/>
      <c r="F510" s="27"/>
      <c r="G510" s="39"/>
      <c r="H510" s="35"/>
      <c r="I510" s="46"/>
      <c r="J510" s="8"/>
      <c r="K510" s="35"/>
      <c r="L510" s="27"/>
      <c r="M510" s="46"/>
      <c r="N510" s="35"/>
      <c r="O510" s="35"/>
      <c r="P510" s="27"/>
      <c r="Q510" s="46"/>
      <c r="R510" s="35"/>
      <c r="S510" s="35"/>
      <c r="T510" s="27"/>
      <c r="U510" s="46"/>
      <c r="V510" s="35"/>
      <c r="W510" s="35"/>
      <c r="X510" s="27"/>
      <c r="Y510" s="46"/>
      <c r="Z510" s="35"/>
    </row>
    <row r="511" spans="1:26">
      <c r="A511" s="34" t="str">
        <f t="shared" si="37"/>
        <v/>
      </c>
      <c r="B511" s="34" t="str">
        <f t="shared" si="38"/>
        <v/>
      </c>
      <c r="C511" s="34"/>
      <c r="D511" s="25"/>
      <c r="E511" s="27"/>
      <c r="F511" s="27"/>
      <c r="G511" s="39"/>
      <c r="H511" s="35"/>
      <c r="I511" s="46"/>
      <c r="J511" s="8"/>
      <c r="K511" s="35"/>
      <c r="L511" s="27"/>
      <c r="M511" s="46"/>
      <c r="N511" s="35"/>
      <c r="O511" s="35"/>
      <c r="P511" s="27"/>
      <c r="Q511" s="46"/>
      <c r="R511" s="35"/>
      <c r="S511" s="35"/>
      <c r="T511" s="27"/>
      <c r="U511" s="46"/>
      <c r="V511" s="35"/>
      <c r="W511" s="35"/>
      <c r="X511" s="27"/>
      <c r="Y511" s="46"/>
      <c r="Z511" s="35"/>
    </row>
    <row r="512" spans="1:26">
      <c r="A512" s="34" t="str">
        <f t="shared" si="37"/>
        <v/>
      </c>
      <c r="B512" s="34" t="str">
        <f t="shared" si="38"/>
        <v/>
      </c>
      <c r="C512" s="34"/>
      <c r="D512" s="25"/>
      <c r="E512" s="27"/>
      <c r="F512" s="27"/>
      <c r="G512" s="39"/>
      <c r="H512" s="35"/>
      <c r="I512" s="46"/>
      <c r="J512" s="8"/>
      <c r="K512" s="35"/>
      <c r="L512" s="27"/>
      <c r="M512" s="46"/>
      <c r="N512" s="35"/>
      <c r="O512" s="35"/>
      <c r="P512" s="27"/>
      <c r="Q512" s="46"/>
      <c r="R512" s="35"/>
      <c r="S512" s="35"/>
      <c r="T512" s="27"/>
      <c r="U512" s="46"/>
      <c r="V512" s="35"/>
      <c r="W512" s="35"/>
      <c r="X512" s="27"/>
      <c r="Y512" s="46"/>
      <c r="Z512" s="35"/>
    </row>
    <row r="513" spans="1:26">
      <c r="A513" s="34" t="str">
        <f t="shared" si="37"/>
        <v/>
      </c>
      <c r="B513" s="34" t="str">
        <f t="shared" si="38"/>
        <v/>
      </c>
      <c r="C513" s="34"/>
      <c r="D513" s="25"/>
      <c r="E513" s="27"/>
      <c r="F513" s="27"/>
      <c r="G513" s="39"/>
      <c r="H513" s="35"/>
      <c r="I513" s="46"/>
      <c r="J513" s="8"/>
      <c r="K513" s="35"/>
      <c r="L513" s="27"/>
      <c r="M513" s="46"/>
      <c r="N513" s="35"/>
      <c r="O513" s="35"/>
      <c r="P513" s="27"/>
      <c r="Q513" s="46"/>
      <c r="R513" s="35"/>
      <c r="S513" s="35"/>
      <c r="T513" s="27"/>
      <c r="U513" s="46"/>
      <c r="V513" s="35"/>
      <c r="W513" s="35"/>
      <c r="X513" s="27"/>
      <c r="Y513" s="46"/>
      <c r="Z513" s="35"/>
    </row>
    <row r="514" spans="1:26">
      <c r="A514" s="34" t="str">
        <f t="shared" si="37"/>
        <v/>
      </c>
      <c r="B514" s="34" t="str">
        <f t="shared" si="38"/>
        <v/>
      </c>
      <c r="C514" s="34"/>
      <c r="D514" s="25"/>
      <c r="E514" s="27"/>
      <c r="F514" s="27"/>
      <c r="G514" s="39"/>
      <c r="H514" s="35"/>
      <c r="I514" s="46"/>
      <c r="J514" s="8"/>
      <c r="K514" s="35"/>
      <c r="L514" s="27"/>
      <c r="M514" s="46"/>
      <c r="N514" s="35"/>
      <c r="O514" s="35"/>
      <c r="P514" s="27"/>
      <c r="Q514" s="46"/>
      <c r="R514" s="35"/>
      <c r="S514" s="35"/>
      <c r="T514" s="27"/>
      <c r="U514" s="46"/>
      <c r="V514" s="35"/>
      <c r="W514" s="35"/>
      <c r="X514" s="27"/>
      <c r="Y514" s="46"/>
      <c r="Z514" s="35"/>
    </row>
    <row r="515" spans="1:26">
      <c r="A515" s="34" t="str">
        <f t="shared" si="37"/>
        <v/>
      </c>
      <c r="B515" s="34" t="str">
        <f t="shared" si="38"/>
        <v/>
      </c>
      <c r="C515" s="34"/>
      <c r="D515" s="25"/>
      <c r="E515" s="27"/>
      <c r="F515" s="27"/>
      <c r="G515" s="39"/>
      <c r="H515" s="35"/>
      <c r="I515" s="46"/>
      <c r="J515" s="8"/>
      <c r="K515" s="35"/>
      <c r="L515" s="27"/>
      <c r="M515" s="46"/>
      <c r="N515" s="35"/>
      <c r="O515" s="35"/>
      <c r="P515" s="27"/>
      <c r="Q515" s="46"/>
      <c r="R515" s="35"/>
      <c r="S515" s="35"/>
      <c r="T515" s="27"/>
      <c r="U515" s="46"/>
      <c r="V515" s="35"/>
      <c r="W515" s="35"/>
      <c r="X515" s="27"/>
      <c r="Y515" s="46"/>
      <c r="Z515" s="35"/>
    </row>
    <row r="516" spans="1:26">
      <c r="A516" s="34" t="str">
        <f t="shared" ref="A516:A579" si="39">LEFT(C516,4)</f>
        <v/>
      </c>
      <c r="B516" s="34" t="str">
        <f t="shared" si="38"/>
        <v/>
      </c>
      <c r="C516" s="34"/>
      <c r="D516" s="25"/>
      <c r="E516" s="27"/>
      <c r="F516" s="27"/>
      <c r="G516" s="39"/>
      <c r="H516" s="35"/>
      <c r="I516" s="46"/>
      <c r="J516" s="8"/>
      <c r="K516" s="35"/>
      <c r="L516" s="27"/>
      <c r="M516" s="46"/>
      <c r="N516" s="35"/>
      <c r="O516" s="35"/>
      <c r="P516" s="27"/>
      <c r="Q516" s="46"/>
      <c r="R516" s="35"/>
      <c r="S516" s="35"/>
      <c r="T516" s="27"/>
      <c r="U516" s="46"/>
      <c r="V516" s="35"/>
      <c r="W516" s="35"/>
      <c r="X516" s="27"/>
      <c r="Y516" s="46"/>
      <c r="Z516" s="35"/>
    </row>
    <row r="517" spans="1:26">
      <c r="A517" s="34" t="str">
        <f t="shared" si="39"/>
        <v/>
      </c>
      <c r="B517" s="34" t="str">
        <f t="shared" si="38"/>
        <v/>
      </c>
      <c r="C517" s="34"/>
      <c r="D517" s="25"/>
      <c r="E517" s="27"/>
      <c r="F517" s="27"/>
      <c r="G517" s="39"/>
      <c r="H517" s="35"/>
      <c r="I517" s="46"/>
      <c r="J517" s="8"/>
      <c r="K517" s="35"/>
      <c r="L517" s="27"/>
      <c r="M517" s="46"/>
      <c r="N517" s="35"/>
      <c r="O517" s="35"/>
      <c r="P517" s="27"/>
      <c r="Q517" s="46"/>
      <c r="R517" s="35"/>
      <c r="S517" s="35"/>
      <c r="T517" s="27"/>
      <c r="U517" s="46"/>
      <c r="V517" s="35"/>
      <c r="W517" s="35"/>
      <c r="X517" s="27"/>
      <c r="Y517" s="46"/>
      <c r="Z517" s="35"/>
    </row>
    <row r="518" spans="1:26">
      <c r="A518" s="34" t="str">
        <f t="shared" si="39"/>
        <v/>
      </c>
      <c r="B518" s="34" t="str">
        <f t="shared" si="38"/>
        <v/>
      </c>
      <c r="C518" s="34"/>
      <c r="D518" s="25"/>
      <c r="E518" s="27"/>
      <c r="F518" s="27"/>
      <c r="G518" s="39"/>
      <c r="H518" s="35"/>
      <c r="I518" s="46"/>
      <c r="J518" s="8"/>
      <c r="K518" s="35"/>
      <c r="L518" s="27"/>
      <c r="M518" s="46"/>
      <c r="N518" s="35"/>
      <c r="O518" s="35"/>
      <c r="P518" s="27"/>
      <c r="Q518" s="46"/>
      <c r="R518" s="35"/>
      <c r="S518" s="35"/>
      <c r="T518" s="27"/>
      <c r="U518" s="46"/>
      <c r="V518" s="35"/>
      <c r="W518" s="35"/>
      <c r="X518" s="27"/>
      <c r="Y518" s="46"/>
      <c r="Z518" s="35"/>
    </row>
    <row r="519" spans="1:26">
      <c r="A519" s="34" t="str">
        <f t="shared" si="39"/>
        <v/>
      </c>
      <c r="B519" s="34" t="str">
        <f t="shared" si="38"/>
        <v/>
      </c>
      <c r="C519" s="34"/>
      <c r="D519" s="25"/>
      <c r="E519" s="27"/>
      <c r="F519" s="27"/>
      <c r="G519" s="39"/>
      <c r="H519" s="35"/>
      <c r="I519" s="46"/>
      <c r="J519" s="8"/>
      <c r="K519" s="35"/>
      <c r="L519" s="27"/>
      <c r="M519" s="46"/>
      <c r="N519" s="35"/>
      <c r="O519" s="35"/>
      <c r="P519" s="27"/>
      <c r="Q519" s="46"/>
      <c r="R519" s="35"/>
      <c r="S519" s="35"/>
      <c r="T519" s="27"/>
      <c r="U519" s="46"/>
      <c r="V519" s="35"/>
      <c r="W519" s="35"/>
      <c r="X519" s="27"/>
      <c r="Y519" s="46"/>
      <c r="Z519" s="35"/>
    </row>
    <row r="520" spans="1:26">
      <c r="A520" s="34" t="str">
        <f t="shared" si="39"/>
        <v/>
      </c>
      <c r="B520" s="34" t="str">
        <f t="shared" si="38"/>
        <v/>
      </c>
      <c r="C520" s="34"/>
      <c r="D520" s="25"/>
      <c r="E520" s="27"/>
      <c r="F520" s="27"/>
      <c r="G520" s="39"/>
      <c r="H520" s="35"/>
      <c r="I520" s="46"/>
      <c r="J520" s="8"/>
      <c r="K520" s="35"/>
      <c r="L520" s="27"/>
      <c r="M520" s="46"/>
      <c r="N520" s="35"/>
      <c r="O520" s="35"/>
      <c r="P520" s="27"/>
      <c r="Q520" s="46"/>
      <c r="R520" s="35"/>
      <c r="S520" s="35"/>
      <c r="T520" s="27"/>
      <c r="U520" s="46"/>
      <c r="V520" s="35"/>
      <c r="W520" s="35"/>
      <c r="X520" s="27"/>
      <c r="Y520" s="46"/>
      <c r="Z520" s="35"/>
    </row>
    <row r="521" spans="1:26">
      <c r="A521" s="34" t="str">
        <f t="shared" si="39"/>
        <v/>
      </c>
      <c r="B521" s="34" t="str">
        <f t="shared" si="38"/>
        <v/>
      </c>
      <c r="C521" s="34"/>
      <c r="D521" s="25"/>
      <c r="E521" s="27"/>
      <c r="F521" s="27"/>
      <c r="G521" s="39"/>
      <c r="H521" s="35"/>
      <c r="I521" s="46"/>
      <c r="J521" s="8"/>
      <c r="K521" s="35"/>
      <c r="L521" s="27"/>
      <c r="M521" s="46"/>
      <c r="N521" s="35"/>
      <c r="O521" s="35"/>
      <c r="P521" s="27"/>
      <c r="Q521" s="46"/>
      <c r="R521" s="35"/>
      <c r="S521" s="35"/>
      <c r="T521" s="27"/>
      <c r="U521" s="46"/>
      <c r="V521" s="35"/>
      <c r="W521" s="35"/>
      <c r="X521" s="27"/>
      <c r="Y521" s="46"/>
      <c r="Z521" s="35"/>
    </row>
    <row r="522" spans="1:26">
      <c r="A522" s="34" t="str">
        <f t="shared" si="39"/>
        <v/>
      </c>
      <c r="B522" s="34" t="str">
        <f t="shared" ref="B522:B585" si="40">LEFT(C522,6)</f>
        <v/>
      </c>
      <c r="C522" s="34"/>
      <c r="D522" s="25"/>
      <c r="E522" s="27"/>
      <c r="F522" s="27"/>
      <c r="G522" s="39"/>
      <c r="H522" s="35"/>
      <c r="I522" s="46"/>
      <c r="J522" s="8"/>
      <c r="K522" s="35"/>
      <c r="L522" s="27"/>
      <c r="M522" s="46"/>
      <c r="N522" s="35"/>
      <c r="O522" s="35"/>
      <c r="P522" s="27"/>
      <c r="Q522" s="46"/>
      <c r="R522" s="35"/>
      <c r="S522" s="35"/>
      <c r="T522" s="27"/>
      <c r="U522" s="46"/>
      <c r="V522" s="35"/>
      <c r="W522" s="35"/>
      <c r="X522" s="27"/>
      <c r="Y522" s="46"/>
      <c r="Z522" s="35"/>
    </row>
    <row r="523" spans="1:26">
      <c r="A523" s="34" t="str">
        <f t="shared" si="39"/>
        <v/>
      </c>
      <c r="B523" s="34" t="str">
        <f t="shared" si="40"/>
        <v/>
      </c>
      <c r="C523" s="34"/>
      <c r="D523" s="25"/>
      <c r="E523" s="27"/>
      <c r="F523" s="27"/>
      <c r="G523" s="39"/>
      <c r="H523" s="35"/>
      <c r="I523" s="46"/>
      <c r="J523" s="8"/>
      <c r="K523" s="35"/>
      <c r="L523" s="27"/>
      <c r="M523" s="46"/>
      <c r="N523" s="35"/>
      <c r="O523" s="35"/>
      <c r="P523" s="27"/>
      <c r="Q523" s="46"/>
      <c r="R523" s="35"/>
      <c r="S523" s="35"/>
      <c r="T523" s="27"/>
      <c r="U523" s="46"/>
      <c r="V523" s="35"/>
      <c r="W523" s="35"/>
      <c r="X523" s="27"/>
      <c r="Y523" s="46"/>
      <c r="Z523" s="35"/>
    </row>
    <row r="524" spans="1:26">
      <c r="A524" s="34" t="str">
        <f t="shared" si="39"/>
        <v/>
      </c>
      <c r="B524" s="34" t="str">
        <f t="shared" si="40"/>
        <v/>
      </c>
      <c r="C524" s="34"/>
      <c r="D524" s="25"/>
      <c r="E524" s="27"/>
      <c r="F524" s="27"/>
      <c r="G524" s="39"/>
      <c r="H524" s="35"/>
      <c r="I524" s="46"/>
      <c r="J524" s="8"/>
      <c r="K524" s="35"/>
      <c r="L524" s="27"/>
      <c r="M524" s="46"/>
      <c r="N524" s="35"/>
      <c r="O524" s="35"/>
      <c r="P524" s="27"/>
      <c r="Q524" s="46"/>
      <c r="R524" s="35"/>
      <c r="S524" s="35"/>
      <c r="T524" s="27"/>
      <c r="U524" s="46"/>
      <c r="V524" s="35"/>
      <c r="W524" s="35"/>
      <c r="X524" s="27"/>
      <c r="Y524" s="46"/>
      <c r="Z524" s="35"/>
    </row>
    <row r="525" spans="1:26">
      <c r="A525" s="34" t="str">
        <f t="shared" si="39"/>
        <v/>
      </c>
      <c r="B525" s="34" t="str">
        <f t="shared" si="40"/>
        <v/>
      </c>
      <c r="C525" s="34"/>
      <c r="D525" s="25"/>
      <c r="E525" s="27"/>
      <c r="F525" s="27"/>
      <c r="G525" s="39"/>
      <c r="H525" s="35"/>
      <c r="I525" s="46"/>
      <c r="J525" s="8"/>
      <c r="K525" s="35"/>
      <c r="L525" s="27"/>
      <c r="M525" s="46"/>
      <c r="N525" s="35"/>
      <c r="O525" s="35"/>
      <c r="P525" s="27"/>
      <c r="Q525" s="46"/>
      <c r="R525" s="35"/>
      <c r="S525" s="35"/>
      <c r="T525" s="27"/>
      <c r="U525" s="46"/>
      <c r="V525" s="35"/>
      <c r="W525" s="35"/>
      <c r="X525" s="27"/>
      <c r="Y525" s="46"/>
      <c r="Z525" s="35"/>
    </row>
    <row r="526" spans="1:26">
      <c r="A526" s="34" t="str">
        <f t="shared" si="39"/>
        <v/>
      </c>
      <c r="B526" s="34" t="str">
        <f t="shared" si="40"/>
        <v/>
      </c>
      <c r="C526" s="34"/>
      <c r="D526" s="25"/>
      <c r="E526" s="27"/>
      <c r="F526" s="27"/>
      <c r="G526" s="39"/>
      <c r="H526" s="35"/>
      <c r="I526" s="46"/>
      <c r="J526" s="8"/>
      <c r="K526" s="35"/>
      <c r="L526" s="27"/>
      <c r="M526" s="46"/>
      <c r="N526" s="35"/>
      <c r="O526" s="35"/>
      <c r="P526" s="27"/>
      <c r="Q526" s="46"/>
      <c r="R526" s="35"/>
      <c r="S526" s="35"/>
      <c r="T526" s="27"/>
      <c r="U526" s="46"/>
      <c r="V526" s="35"/>
      <c r="W526" s="35"/>
      <c r="X526" s="27"/>
      <c r="Y526" s="46"/>
      <c r="Z526" s="35"/>
    </row>
    <row r="527" spans="1:26">
      <c r="A527" s="34" t="str">
        <f t="shared" si="39"/>
        <v/>
      </c>
      <c r="B527" s="34" t="str">
        <f t="shared" si="40"/>
        <v/>
      </c>
      <c r="C527" s="34"/>
      <c r="D527" s="25"/>
      <c r="E527" s="27"/>
      <c r="F527" s="27"/>
      <c r="G527" s="39"/>
      <c r="H527" s="35"/>
      <c r="I527" s="46"/>
      <c r="J527" s="8"/>
      <c r="K527" s="35"/>
      <c r="L527" s="27"/>
      <c r="M527" s="46"/>
      <c r="N527" s="35"/>
      <c r="O527" s="35"/>
      <c r="P527" s="27"/>
      <c r="Q527" s="46"/>
      <c r="R527" s="35"/>
      <c r="S527" s="35"/>
      <c r="T527" s="27"/>
      <c r="U527" s="46"/>
      <c r="V527" s="35"/>
      <c r="W527" s="35"/>
      <c r="X527" s="27"/>
      <c r="Y527" s="46"/>
      <c r="Z527" s="35"/>
    </row>
    <row r="528" spans="1:26">
      <c r="A528" s="34" t="str">
        <f t="shared" si="39"/>
        <v/>
      </c>
      <c r="B528" s="34" t="str">
        <f t="shared" si="40"/>
        <v/>
      </c>
      <c r="C528" s="34"/>
      <c r="D528" s="25"/>
      <c r="E528" s="27"/>
      <c r="F528" s="27"/>
      <c r="G528" s="39"/>
      <c r="H528" s="35"/>
      <c r="I528" s="46"/>
      <c r="J528" s="8"/>
      <c r="K528" s="35"/>
      <c r="L528" s="27"/>
      <c r="M528" s="46"/>
      <c r="N528" s="35"/>
      <c r="O528" s="35"/>
      <c r="P528" s="27"/>
      <c r="Q528" s="46"/>
      <c r="R528" s="35"/>
      <c r="S528" s="35"/>
      <c r="T528" s="27"/>
      <c r="U528" s="46"/>
      <c r="V528" s="35"/>
      <c r="W528" s="35"/>
      <c r="X528" s="27"/>
      <c r="Y528" s="46"/>
      <c r="Z528" s="35"/>
    </row>
    <row r="529" spans="1:26">
      <c r="A529" s="34" t="str">
        <f t="shared" si="39"/>
        <v/>
      </c>
      <c r="B529" s="34" t="str">
        <f t="shared" si="40"/>
        <v/>
      </c>
      <c r="C529" s="34"/>
      <c r="D529" s="25"/>
      <c r="E529" s="27"/>
      <c r="F529" s="27"/>
      <c r="G529" s="39"/>
      <c r="H529" s="35"/>
      <c r="I529" s="46"/>
      <c r="J529" s="8"/>
      <c r="K529" s="35"/>
      <c r="L529" s="27"/>
      <c r="M529" s="46"/>
      <c r="N529" s="35"/>
      <c r="O529" s="35"/>
      <c r="P529" s="27"/>
      <c r="Q529" s="46"/>
      <c r="R529" s="35"/>
      <c r="S529" s="35"/>
      <c r="T529" s="27"/>
      <c r="U529" s="46"/>
      <c r="V529" s="35"/>
      <c r="W529" s="35"/>
      <c r="X529" s="27"/>
      <c r="Y529" s="46"/>
      <c r="Z529" s="35"/>
    </row>
    <row r="530" spans="1:26">
      <c r="A530" s="34" t="str">
        <f t="shared" si="39"/>
        <v/>
      </c>
      <c r="B530" s="34" t="str">
        <f t="shared" si="40"/>
        <v/>
      </c>
      <c r="C530" s="34"/>
      <c r="D530" s="25"/>
      <c r="E530" s="27"/>
      <c r="F530" s="27"/>
      <c r="G530" s="39"/>
      <c r="H530" s="35"/>
      <c r="I530" s="46"/>
      <c r="J530" s="8"/>
      <c r="K530" s="35"/>
      <c r="L530" s="27"/>
      <c r="M530" s="46"/>
      <c r="N530" s="35"/>
      <c r="O530" s="35"/>
      <c r="P530" s="27"/>
      <c r="Q530" s="46"/>
      <c r="R530" s="35"/>
      <c r="S530" s="35"/>
      <c r="T530" s="27"/>
      <c r="U530" s="46"/>
      <c r="V530" s="35"/>
      <c r="W530" s="35"/>
      <c r="X530" s="27"/>
      <c r="Y530" s="46"/>
      <c r="Z530" s="35"/>
    </row>
    <row r="531" spans="1:26">
      <c r="A531" s="34" t="str">
        <f t="shared" si="39"/>
        <v/>
      </c>
      <c r="B531" s="34" t="str">
        <f t="shared" si="40"/>
        <v/>
      </c>
      <c r="C531" s="34"/>
      <c r="D531" s="25"/>
      <c r="E531" s="27"/>
      <c r="F531" s="27"/>
      <c r="G531" s="39"/>
      <c r="H531" s="35"/>
      <c r="I531" s="46"/>
      <c r="J531" s="8"/>
      <c r="K531" s="35"/>
      <c r="L531" s="27"/>
      <c r="M531" s="46"/>
      <c r="N531" s="35"/>
      <c r="O531" s="35"/>
      <c r="P531" s="27"/>
      <c r="Q531" s="46"/>
      <c r="R531" s="35"/>
      <c r="S531" s="35"/>
      <c r="T531" s="27"/>
      <c r="U531" s="46"/>
      <c r="V531" s="35"/>
      <c r="W531" s="35"/>
      <c r="X531" s="27"/>
      <c r="Y531" s="46"/>
      <c r="Z531" s="35"/>
    </row>
    <row r="532" spans="1:26">
      <c r="A532" s="34" t="str">
        <f t="shared" si="39"/>
        <v/>
      </c>
      <c r="B532" s="34" t="str">
        <f t="shared" si="40"/>
        <v/>
      </c>
      <c r="C532" s="34"/>
      <c r="D532" s="25"/>
      <c r="E532" s="27"/>
      <c r="F532" s="27"/>
      <c r="G532" s="39"/>
      <c r="H532" s="35"/>
      <c r="I532" s="46"/>
      <c r="J532" s="8"/>
      <c r="K532" s="35"/>
      <c r="L532" s="27"/>
      <c r="M532" s="46"/>
      <c r="N532" s="35"/>
      <c r="O532" s="35"/>
      <c r="P532" s="27"/>
      <c r="Q532" s="46"/>
      <c r="R532" s="35"/>
      <c r="S532" s="35"/>
      <c r="T532" s="27"/>
      <c r="U532" s="46"/>
      <c r="V532" s="35"/>
      <c r="W532" s="35"/>
      <c r="X532" s="27"/>
      <c r="Y532" s="46"/>
      <c r="Z532" s="35"/>
    </row>
    <row r="533" spans="1:26">
      <c r="A533" s="34" t="str">
        <f t="shared" si="39"/>
        <v/>
      </c>
      <c r="B533" s="34" t="str">
        <f t="shared" si="40"/>
        <v/>
      </c>
      <c r="C533" s="34"/>
      <c r="D533" s="25"/>
      <c r="E533" s="27"/>
      <c r="F533" s="27"/>
      <c r="G533" s="39"/>
      <c r="H533" s="35"/>
      <c r="I533" s="46"/>
      <c r="J533" s="8"/>
      <c r="K533" s="35"/>
      <c r="L533" s="27"/>
      <c r="M533" s="46"/>
      <c r="N533" s="35"/>
      <c r="O533" s="35"/>
      <c r="P533" s="27"/>
      <c r="Q533" s="46"/>
      <c r="R533" s="35"/>
      <c r="S533" s="35"/>
      <c r="T533" s="27"/>
      <c r="U533" s="46"/>
      <c r="V533" s="35"/>
      <c r="W533" s="35"/>
      <c r="X533" s="27"/>
      <c r="Y533" s="46"/>
      <c r="Z533" s="35"/>
    </row>
    <row r="534" spans="1:26">
      <c r="A534" s="34" t="str">
        <f t="shared" si="39"/>
        <v/>
      </c>
      <c r="B534" s="34" t="str">
        <f t="shared" si="40"/>
        <v/>
      </c>
      <c r="C534" s="34"/>
      <c r="D534" s="25"/>
      <c r="E534" s="27"/>
      <c r="F534" s="27"/>
      <c r="G534" s="39"/>
      <c r="H534" s="35"/>
      <c r="I534" s="46"/>
      <c r="J534" s="8"/>
      <c r="K534" s="35"/>
      <c r="L534" s="27"/>
      <c r="M534" s="46"/>
      <c r="N534" s="35"/>
      <c r="O534" s="35"/>
      <c r="P534" s="27"/>
      <c r="Q534" s="46"/>
      <c r="R534" s="35"/>
      <c r="S534" s="35"/>
      <c r="T534" s="27"/>
      <c r="U534" s="46"/>
      <c r="V534" s="35"/>
      <c r="W534" s="35"/>
      <c r="X534" s="27"/>
      <c r="Y534" s="46"/>
      <c r="Z534" s="35"/>
    </row>
    <row r="535" spans="1:26">
      <c r="A535" s="34" t="str">
        <f t="shared" si="39"/>
        <v/>
      </c>
      <c r="B535" s="34" t="str">
        <f t="shared" si="40"/>
        <v/>
      </c>
      <c r="C535" s="34"/>
      <c r="D535" s="25"/>
      <c r="E535" s="27"/>
      <c r="F535" s="27"/>
      <c r="G535" s="39"/>
      <c r="H535" s="35"/>
      <c r="I535" s="46"/>
      <c r="J535" s="8"/>
      <c r="K535" s="35"/>
      <c r="L535" s="27"/>
      <c r="M535" s="46"/>
      <c r="N535" s="35"/>
      <c r="O535" s="35"/>
      <c r="P535" s="27"/>
      <c r="Q535" s="46"/>
      <c r="R535" s="35"/>
      <c r="S535" s="35"/>
      <c r="T535" s="27"/>
      <c r="U535" s="46"/>
      <c r="V535" s="35"/>
      <c r="W535" s="35"/>
      <c r="X535" s="27"/>
      <c r="Y535" s="46"/>
      <c r="Z535" s="35"/>
    </row>
    <row r="536" spans="1:26">
      <c r="A536" s="34" t="str">
        <f t="shared" si="39"/>
        <v/>
      </c>
      <c r="B536" s="34" t="str">
        <f t="shared" si="40"/>
        <v/>
      </c>
      <c r="C536" s="34"/>
      <c r="D536" s="25"/>
      <c r="E536" s="27"/>
      <c r="F536" s="27"/>
      <c r="G536" s="39"/>
      <c r="H536" s="35"/>
      <c r="I536" s="46"/>
      <c r="J536" s="8"/>
      <c r="K536" s="35"/>
      <c r="L536" s="27"/>
      <c r="M536" s="46"/>
      <c r="N536" s="35"/>
      <c r="O536" s="35"/>
      <c r="P536" s="27"/>
      <c r="Q536" s="46"/>
      <c r="R536" s="35"/>
      <c r="S536" s="35"/>
      <c r="T536" s="27"/>
      <c r="U536" s="46"/>
      <c r="V536" s="35"/>
      <c r="W536" s="35"/>
      <c r="X536" s="27"/>
      <c r="Y536" s="46"/>
      <c r="Z536" s="35"/>
    </row>
    <row r="537" spans="1:26">
      <c r="A537" s="34" t="str">
        <f t="shared" si="39"/>
        <v/>
      </c>
      <c r="B537" s="34" t="str">
        <f t="shared" si="40"/>
        <v/>
      </c>
      <c r="C537" s="34"/>
      <c r="D537" s="25"/>
      <c r="E537" s="27"/>
      <c r="F537" s="27"/>
      <c r="G537" s="39"/>
      <c r="H537" s="35"/>
      <c r="I537" s="46"/>
      <c r="J537" s="8"/>
      <c r="K537" s="35"/>
      <c r="L537" s="27"/>
      <c r="M537" s="46"/>
      <c r="N537" s="35"/>
      <c r="O537" s="35"/>
      <c r="P537" s="27"/>
      <c r="Q537" s="46"/>
      <c r="R537" s="35"/>
      <c r="S537" s="35"/>
      <c r="T537" s="27"/>
      <c r="U537" s="46"/>
      <c r="V537" s="35"/>
      <c r="W537" s="35"/>
      <c r="X537" s="27"/>
      <c r="Y537" s="46"/>
      <c r="Z537" s="35"/>
    </row>
    <row r="538" spans="1:26">
      <c r="A538" s="34" t="str">
        <f t="shared" si="39"/>
        <v/>
      </c>
      <c r="B538" s="34" t="str">
        <f t="shared" si="40"/>
        <v/>
      </c>
      <c r="C538" s="34"/>
      <c r="D538" s="25"/>
      <c r="E538" s="27"/>
      <c r="F538" s="27"/>
      <c r="G538" s="39"/>
      <c r="H538" s="35"/>
      <c r="I538" s="46"/>
      <c r="J538" s="8"/>
      <c r="K538" s="35"/>
      <c r="L538" s="27"/>
      <c r="M538" s="46"/>
      <c r="N538" s="35"/>
      <c r="O538" s="35"/>
      <c r="P538" s="27"/>
      <c r="Q538" s="46"/>
      <c r="R538" s="35"/>
      <c r="S538" s="35"/>
      <c r="T538" s="27"/>
      <c r="U538" s="46"/>
      <c r="V538" s="35"/>
      <c r="W538" s="35"/>
      <c r="X538" s="27"/>
      <c r="Y538" s="46"/>
      <c r="Z538" s="35"/>
    </row>
    <row r="539" spans="1:26">
      <c r="A539" s="34" t="str">
        <f t="shared" si="39"/>
        <v/>
      </c>
      <c r="B539" s="34" t="str">
        <f t="shared" si="40"/>
        <v/>
      </c>
      <c r="C539" s="34"/>
      <c r="D539" s="25"/>
      <c r="E539" s="27"/>
      <c r="F539" s="27"/>
      <c r="G539" s="39"/>
      <c r="H539" s="35"/>
      <c r="I539" s="46"/>
      <c r="J539" s="8"/>
      <c r="K539" s="35"/>
      <c r="L539" s="27"/>
      <c r="M539" s="46"/>
      <c r="N539" s="35"/>
      <c r="O539" s="35"/>
      <c r="P539" s="27"/>
      <c r="Q539" s="46"/>
      <c r="R539" s="35"/>
      <c r="S539" s="35"/>
      <c r="T539" s="27"/>
      <c r="U539" s="46"/>
      <c r="V539" s="35"/>
      <c r="W539" s="35"/>
      <c r="X539" s="27"/>
      <c r="Y539" s="46"/>
      <c r="Z539" s="35"/>
    </row>
    <row r="540" spans="1:26">
      <c r="A540" s="34" t="str">
        <f t="shared" si="39"/>
        <v/>
      </c>
      <c r="B540" s="34" t="str">
        <f t="shared" si="40"/>
        <v/>
      </c>
      <c r="C540" s="34"/>
      <c r="D540" s="25"/>
      <c r="E540" s="27"/>
      <c r="F540" s="27"/>
      <c r="G540" s="39"/>
      <c r="H540" s="35"/>
      <c r="I540" s="46"/>
      <c r="J540" s="8"/>
      <c r="K540" s="35"/>
      <c r="L540" s="27"/>
      <c r="M540" s="46"/>
      <c r="N540" s="35"/>
      <c r="O540" s="35"/>
      <c r="P540" s="27"/>
      <c r="Q540" s="46"/>
      <c r="R540" s="35"/>
      <c r="S540" s="35"/>
      <c r="T540" s="27"/>
      <c r="U540" s="46"/>
      <c r="V540" s="35"/>
      <c r="W540" s="35"/>
      <c r="X540" s="27"/>
      <c r="Y540" s="46"/>
      <c r="Z540" s="35"/>
    </row>
    <row r="541" spans="1:26">
      <c r="A541" s="34" t="str">
        <f t="shared" si="39"/>
        <v/>
      </c>
      <c r="B541" s="34" t="str">
        <f t="shared" si="40"/>
        <v/>
      </c>
      <c r="C541" s="34"/>
      <c r="D541" s="25"/>
      <c r="E541" s="27"/>
      <c r="F541" s="27"/>
      <c r="G541" s="39"/>
      <c r="H541" s="35"/>
      <c r="I541" s="46"/>
      <c r="J541" s="8"/>
      <c r="K541" s="35"/>
      <c r="L541" s="27"/>
      <c r="M541" s="46"/>
      <c r="N541" s="35"/>
      <c r="O541" s="35"/>
      <c r="P541" s="27"/>
      <c r="Q541" s="46"/>
      <c r="R541" s="35"/>
      <c r="S541" s="35"/>
      <c r="T541" s="27"/>
      <c r="U541" s="46"/>
      <c r="V541" s="35"/>
      <c r="W541" s="35"/>
      <c r="X541" s="27"/>
      <c r="Y541" s="46"/>
      <c r="Z541" s="35"/>
    </row>
    <row r="542" spans="1:26">
      <c r="A542" s="34" t="str">
        <f t="shared" si="39"/>
        <v/>
      </c>
      <c r="B542" s="34" t="str">
        <f t="shared" si="40"/>
        <v/>
      </c>
      <c r="C542" s="34"/>
      <c r="D542" s="25"/>
      <c r="E542" s="27"/>
      <c r="F542" s="27"/>
      <c r="G542" s="39"/>
      <c r="H542" s="35"/>
      <c r="I542" s="46"/>
      <c r="J542" s="8"/>
      <c r="K542" s="35"/>
      <c r="L542" s="27"/>
      <c r="M542" s="46"/>
      <c r="N542" s="35"/>
      <c r="O542" s="35"/>
      <c r="P542" s="27"/>
      <c r="Q542" s="46"/>
      <c r="R542" s="35"/>
      <c r="S542" s="35"/>
      <c r="T542" s="27"/>
      <c r="U542" s="46"/>
      <c r="V542" s="35"/>
      <c r="W542" s="35"/>
      <c r="X542" s="27"/>
      <c r="Y542" s="46"/>
      <c r="Z542" s="35"/>
    </row>
    <row r="543" spans="1:26">
      <c r="A543" s="34" t="str">
        <f t="shared" si="39"/>
        <v/>
      </c>
      <c r="B543" s="34" t="str">
        <f t="shared" si="40"/>
        <v/>
      </c>
      <c r="C543" s="34"/>
      <c r="D543" s="25"/>
      <c r="E543" s="27"/>
      <c r="F543" s="27"/>
      <c r="G543" s="39"/>
      <c r="H543" s="35"/>
      <c r="I543" s="46"/>
      <c r="J543" s="8"/>
      <c r="K543" s="35"/>
      <c r="L543" s="27"/>
      <c r="M543" s="46"/>
      <c r="N543" s="35"/>
      <c r="O543" s="35"/>
      <c r="P543" s="27"/>
      <c r="Q543" s="46"/>
      <c r="R543" s="35"/>
      <c r="S543" s="35"/>
      <c r="T543" s="27"/>
      <c r="U543" s="46"/>
      <c r="V543" s="35"/>
      <c r="W543" s="35"/>
      <c r="X543" s="27"/>
      <c r="Y543" s="46"/>
      <c r="Z543" s="35"/>
    </row>
    <row r="544" spans="1:26">
      <c r="A544" s="34" t="str">
        <f t="shared" si="39"/>
        <v/>
      </c>
      <c r="B544" s="34" t="str">
        <f t="shared" si="40"/>
        <v/>
      </c>
      <c r="C544" s="34"/>
      <c r="D544" s="25"/>
      <c r="E544" s="27"/>
      <c r="F544" s="27"/>
      <c r="G544" s="39"/>
      <c r="H544" s="35"/>
      <c r="I544" s="46"/>
      <c r="J544" s="8"/>
      <c r="K544" s="35"/>
      <c r="L544" s="27"/>
      <c r="M544" s="46"/>
      <c r="N544" s="35"/>
      <c r="O544" s="35"/>
      <c r="P544" s="27"/>
      <c r="Q544" s="46"/>
      <c r="R544" s="35"/>
      <c r="S544" s="35"/>
      <c r="T544" s="27"/>
      <c r="U544" s="46"/>
      <c r="V544" s="35"/>
      <c r="W544" s="35"/>
      <c r="X544" s="27"/>
      <c r="Y544" s="46"/>
      <c r="Z544" s="35"/>
    </row>
    <row r="545" spans="1:26">
      <c r="A545" s="34" t="str">
        <f t="shared" si="39"/>
        <v/>
      </c>
      <c r="B545" s="34" t="str">
        <f t="shared" si="40"/>
        <v/>
      </c>
      <c r="C545" s="34"/>
      <c r="D545" s="25"/>
      <c r="E545" s="27"/>
      <c r="F545" s="27"/>
      <c r="G545" s="39"/>
      <c r="H545" s="35"/>
      <c r="I545" s="46"/>
      <c r="J545" s="8"/>
      <c r="K545" s="35"/>
      <c r="L545" s="27"/>
      <c r="M545" s="46"/>
      <c r="N545" s="35"/>
      <c r="O545" s="35"/>
      <c r="P545" s="27"/>
      <c r="Q545" s="46"/>
      <c r="R545" s="35"/>
      <c r="S545" s="35"/>
      <c r="T545" s="27"/>
      <c r="U545" s="46"/>
      <c r="V545" s="35"/>
      <c r="W545" s="35"/>
      <c r="X545" s="27"/>
      <c r="Y545" s="46"/>
      <c r="Z545" s="35"/>
    </row>
    <row r="546" spans="1:26">
      <c r="A546" s="34" t="str">
        <f t="shared" si="39"/>
        <v/>
      </c>
      <c r="B546" s="34" t="str">
        <f t="shared" si="40"/>
        <v/>
      </c>
      <c r="C546" s="34"/>
      <c r="D546" s="25"/>
      <c r="E546" s="27"/>
      <c r="F546" s="27"/>
      <c r="G546" s="39"/>
      <c r="H546" s="35"/>
      <c r="I546" s="46"/>
      <c r="J546" s="8"/>
      <c r="K546" s="35"/>
      <c r="L546" s="27"/>
      <c r="M546" s="46"/>
      <c r="N546" s="35"/>
      <c r="O546" s="35"/>
      <c r="P546" s="27"/>
      <c r="Q546" s="46"/>
      <c r="R546" s="35"/>
      <c r="S546" s="35"/>
      <c r="T546" s="27"/>
      <c r="U546" s="46"/>
      <c r="V546" s="35"/>
      <c r="W546" s="35"/>
      <c r="X546" s="27"/>
      <c r="Y546" s="46"/>
      <c r="Z546" s="35"/>
    </row>
    <row r="547" spans="1:26">
      <c r="A547" s="34" t="str">
        <f t="shared" si="39"/>
        <v/>
      </c>
      <c r="B547" s="34" t="str">
        <f t="shared" si="40"/>
        <v/>
      </c>
      <c r="C547" s="34"/>
      <c r="D547" s="25"/>
      <c r="E547" s="27"/>
      <c r="F547" s="27"/>
      <c r="G547" s="39"/>
      <c r="H547" s="35"/>
      <c r="I547" s="46"/>
      <c r="J547" s="8"/>
      <c r="K547" s="35"/>
      <c r="L547" s="27"/>
      <c r="M547" s="46"/>
      <c r="N547" s="35"/>
      <c r="O547" s="35"/>
      <c r="P547" s="27"/>
      <c r="Q547" s="46"/>
      <c r="R547" s="35"/>
      <c r="S547" s="35"/>
      <c r="T547" s="27"/>
      <c r="U547" s="46"/>
      <c r="V547" s="35"/>
      <c r="W547" s="35"/>
      <c r="X547" s="27"/>
      <c r="Y547" s="46"/>
      <c r="Z547" s="35"/>
    </row>
    <row r="548" spans="1:26">
      <c r="A548" s="34" t="str">
        <f t="shared" si="39"/>
        <v/>
      </c>
      <c r="B548" s="34" t="str">
        <f t="shared" si="40"/>
        <v/>
      </c>
      <c r="C548" s="34"/>
      <c r="D548" s="25"/>
      <c r="E548" s="27"/>
      <c r="F548" s="27"/>
      <c r="G548" s="39"/>
      <c r="H548" s="35"/>
      <c r="I548" s="46"/>
      <c r="J548" s="8"/>
      <c r="K548" s="35"/>
      <c r="L548" s="27"/>
      <c r="M548" s="46"/>
      <c r="N548" s="35"/>
      <c r="O548" s="35"/>
      <c r="P548" s="27"/>
      <c r="Q548" s="46"/>
      <c r="R548" s="35"/>
      <c r="S548" s="35"/>
      <c r="T548" s="27"/>
      <c r="U548" s="46"/>
      <c r="V548" s="35"/>
      <c r="W548" s="35"/>
      <c r="X548" s="27"/>
      <c r="Y548" s="46"/>
      <c r="Z548" s="35"/>
    </row>
    <row r="549" spans="1:26">
      <c r="A549" s="34" t="str">
        <f t="shared" si="39"/>
        <v/>
      </c>
      <c r="B549" s="34" t="str">
        <f t="shared" si="40"/>
        <v/>
      </c>
      <c r="C549" s="34"/>
      <c r="D549" s="25"/>
      <c r="E549" s="27"/>
      <c r="F549" s="27"/>
      <c r="G549" s="39"/>
      <c r="H549" s="35"/>
      <c r="I549" s="46"/>
      <c r="J549" s="8"/>
      <c r="K549" s="35"/>
      <c r="L549" s="27"/>
      <c r="M549" s="46"/>
      <c r="N549" s="35"/>
      <c r="O549" s="35"/>
      <c r="P549" s="27"/>
      <c r="Q549" s="46"/>
      <c r="R549" s="35"/>
      <c r="S549" s="35"/>
      <c r="T549" s="27"/>
      <c r="U549" s="46"/>
      <c r="V549" s="35"/>
      <c r="W549" s="35"/>
      <c r="X549" s="27"/>
      <c r="Y549" s="46"/>
      <c r="Z549" s="35"/>
    </row>
    <row r="550" spans="1:26">
      <c r="A550" s="34" t="str">
        <f t="shared" si="39"/>
        <v/>
      </c>
      <c r="B550" s="34" t="str">
        <f t="shared" si="40"/>
        <v/>
      </c>
      <c r="C550" s="34"/>
      <c r="D550" s="25"/>
      <c r="E550" s="27"/>
      <c r="F550" s="27"/>
      <c r="G550" s="39"/>
      <c r="H550" s="35"/>
      <c r="I550" s="46"/>
      <c r="J550" s="8"/>
      <c r="K550" s="35"/>
      <c r="L550" s="27"/>
      <c r="M550" s="46"/>
      <c r="N550" s="35"/>
      <c r="O550" s="35"/>
      <c r="P550" s="27"/>
      <c r="Q550" s="46"/>
      <c r="R550" s="35"/>
      <c r="S550" s="35"/>
      <c r="T550" s="27"/>
      <c r="U550" s="46"/>
      <c r="V550" s="35"/>
      <c r="W550" s="35"/>
      <c r="X550" s="27"/>
      <c r="Y550" s="46"/>
      <c r="Z550" s="35"/>
    </row>
    <row r="551" spans="1:26">
      <c r="A551" s="34" t="str">
        <f t="shared" si="39"/>
        <v/>
      </c>
      <c r="B551" s="34" t="str">
        <f t="shared" si="40"/>
        <v/>
      </c>
      <c r="C551" s="34"/>
      <c r="D551" s="25"/>
      <c r="E551" s="27"/>
      <c r="F551" s="27"/>
      <c r="G551" s="39"/>
      <c r="H551" s="35"/>
      <c r="I551" s="46"/>
      <c r="J551" s="8"/>
      <c r="K551" s="35"/>
      <c r="L551" s="27"/>
      <c r="M551" s="46"/>
      <c r="N551" s="35"/>
      <c r="O551" s="35"/>
      <c r="P551" s="27"/>
      <c r="Q551" s="46"/>
      <c r="R551" s="35"/>
      <c r="S551" s="35"/>
      <c r="T551" s="27"/>
      <c r="U551" s="46"/>
      <c r="V551" s="35"/>
      <c r="W551" s="35"/>
      <c r="X551" s="27"/>
      <c r="Y551" s="46"/>
      <c r="Z551" s="35"/>
    </row>
    <row r="552" spans="1:26">
      <c r="A552" s="34" t="str">
        <f t="shared" si="39"/>
        <v/>
      </c>
      <c r="B552" s="34" t="str">
        <f t="shared" si="40"/>
        <v/>
      </c>
      <c r="C552" s="34"/>
      <c r="D552" s="25"/>
      <c r="E552" s="27"/>
      <c r="F552" s="27"/>
      <c r="G552" s="39"/>
      <c r="H552" s="35"/>
      <c r="I552" s="46"/>
      <c r="J552" s="8"/>
      <c r="K552" s="35"/>
      <c r="L552" s="27"/>
      <c r="M552" s="46"/>
      <c r="N552" s="35"/>
      <c r="O552" s="35"/>
      <c r="P552" s="27"/>
      <c r="Q552" s="46"/>
      <c r="R552" s="35"/>
      <c r="S552" s="35"/>
      <c r="T552" s="27"/>
      <c r="U552" s="46"/>
      <c r="V552" s="35"/>
      <c r="W552" s="35"/>
      <c r="X552" s="27"/>
      <c r="Y552" s="46"/>
      <c r="Z552" s="35"/>
    </row>
    <row r="553" spans="1:26">
      <c r="A553" s="34" t="str">
        <f t="shared" si="39"/>
        <v/>
      </c>
      <c r="B553" s="34" t="str">
        <f t="shared" si="40"/>
        <v/>
      </c>
      <c r="C553" s="34"/>
      <c r="D553" s="25"/>
      <c r="E553" s="27"/>
      <c r="F553" s="27"/>
      <c r="G553" s="39"/>
      <c r="H553" s="35"/>
      <c r="I553" s="46"/>
      <c r="J553" s="8"/>
      <c r="K553" s="35"/>
      <c r="L553" s="27"/>
      <c r="M553" s="46"/>
      <c r="N553" s="35"/>
      <c r="O553" s="35"/>
      <c r="P553" s="27"/>
      <c r="Q553" s="46"/>
      <c r="R553" s="35"/>
      <c r="S553" s="35"/>
      <c r="T553" s="27"/>
      <c r="U553" s="46"/>
      <c r="V553" s="35"/>
      <c r="W553" s="35"/>
      <c r="X553" s="27"/>
      <c r="Y553" s="46"/>
      <c r="Z553" s="35"/>
    </row>
    <row r="554" spans="1:26">
      <c r="A554" s="34" t="str">
        <f t="shared" si="39"/>
        <v/>
      </c>
      <c r="B554" s="34" t="str">
        <f t="shared" si="40"/>
        <v/>
      </c>
      <c r="C554" s="34"/>
      <c r="D554" s="25"/>
      <c r="E554" s="27"/>
      <c r="F554" s="27"/>
      <c r="G554" s="39"/>
      <c r="H554" s="35"/>
      <c r="I554" s="46"/>
      <c r="J554" s="8"/>
      <c r="K554" s="35"/>
      <c r="L554" s="27"/>
      <c r="M554" s="46"/>
      <c r="N554" s="35"/>
      <c r="O554" s="35"/>
      <c r="P554" s="27"/>
      <c r="Q554" s="46"/>
      <c r="R554" s="35"/>
      <c r="S554" s="35"/>
      <c r="T554" s="27"/>
      <c r="U554" s="46"/>
      <c r="V554" s="35"/>
      <c r="W554" s="35"/>
      <c r="X554" s="27"/>
      <c r="Y554" s="46"/>
      <c r="Z554" s="35"/>
    </row>
    <row r="555" spans="1:26">
      <c r="A555" s="34" t="str">
        <f t="shared" si="39"/>
        <v/>
      </c>
      <c r="B555" s="34" t="str">
        <f t="shared" si="40"/>
        <v/>
      </c>
      <c r="C555" s="34"/>
      <c r="D555" s="25"/>
      <c r="E555" s="27"/>
      <c r="F555" s="27"/>
      <c r="G555" s="39"/>
      <c r="H555" s="35"/>
      <c r="I555" s="46"/>
      <c r="J555" s="8"/>
      <c r="K555" s="35"/>
      <c r="L555" s="27"/>
      <c r="M555" s="46"/>
      <c r="N555" s="35"/>
      <c r="O555" s="35"/>
      <c r="P555" s="27"/>
      <c r="Q555" s="46"/>
      <c r="R555" s="35"/>
      <c r="S555" s="35"/>
      <c r="T555" s="27"/>
      <c r="U555" s="46"/>
      <c r="V555" s="35"/>
      <c r="W555" s="35"/>
      <c r="X555" s="27"/>
      <c r="Y555" s="46"/>
      <c r="Z555" s="35"/>
    </row>
    <row r="556" spans="1:26">
      <c r="A556" s="34" t="str">
        <f t="shared" si="39"/>
        <v/>
      </c>
      <c r="B556" s="34" t="str">
        <f t="shared" si="40"/>
        <v/>
      </c>
      <c r="C556" s="34"/>
      <c r="D556" s="25"/>
      <c r="E556" s="27"/>
      <c r="F556" s="27"/>
      <c r="G556" s="39"/>
      <c r="H556" s="35"/>
      <c r="I556" s="46"/>
      <c r="J556" s="8"/>
      <c r="K556" s="35"/>
      <c r="L556" s="27"/>
      <c r="M556" s="46"/>
      <c r="N556" s="35"/>
      <c r="O556" s="35"/>
      <c r="P556" s="27"/>
      <c r="Q556" s="46"/>
      <c r="R556" s="35"/>
      <c r="S556" s="35"/>
      <c r="T556" s="27"/>
      <c r="U556" s="46"/>
      <c r="V556" s="35"/>
      <c r="W556" s="35"/>
      <c r="X556" s="27"/>
      <c r="Y556" s="46"/>
      <c r="Z556" s="35"/>
    </row>
    <row r="557" spans="1:26">
      <c r="A557" s="34" t="str">
        <f t="shared" si="39"/>
        <v/>
      </c>
      <c r="B557" s="34" t="str">
        <f t="shared" si="40"/>
        <v/>
      </c>
      <c r="C557" s="34"/>
      <c r="D557" s="25"/>
      <c r="E557" s="27"/>
      <c r="F557" s="27"/>
      <c r="G557" s="39"/>
      <c r="H557" s="35"/>
      <c r="I557" s="46"/>
      <c r="J557" s="8"/>
      <c r="K557" s="35"/>
      <c r="L557" s="27"/>
      <c r="M557" s="46"/>
      <c r="N557" s="35"/>
      <c r="O557" s="35"/>
      <c r="P557" s="27"/>
      <c r="Q557" s="46"/>
      <c r="R557" s="35"/>
      <c r="S557" s="35"/>
      <c r="T557" s="27"/>
      <c r="U557" s="46"/>
      <c r="V557" s="35"/>
      <c r="W557" s="35"/>
      <c r="X557" s="27"/>
      <c r="Y557" s="46"/>
      <c r="Z557" s="35"/>
    </row>
    <row r="558" spans="1:26">
      <c r="A558" s="34" t="str">
        <f t="shared" si="39"/>
        <v/>
      </c>
      <c r="B558" s="34" t="str">
        <f t="shared" si="40"/>
        <v/>
      </c>
      <c r="C558" s="34"/>
      <c r="D558" s="25"/>
      <c r="E558" s="27"/>
      <c r="F558" s="27"/>
      <c r="G558" s="39"/>
      <c r="H558" s="35"/>
      <c r="I558" s="46"/>
      <c r="J558" s="8"/>
      <c r="K558" s="35"/>
      <c r="L558" s="27"/>
      <c r="M558" s="46"/>
      <c r="N558" s="35"/>
      <c r="O558" s="35"/>
      <c r="P558" s="27"/>
      <c r="Q558" s="46"/>
      <c r="R558" s="35"/>
      <c r="S558" s="35"/>
      <c r="T558" s="27"/>
      <c r="U558" s="46"/>
      <c r="V558" s="35"/>
      <c r="W558" s="35"/>
      <c r="X558" s="27"/>
      <c r="Y558" s="46"/>
      <c r="Z558" s="35"/>
    </row>
    <row r="559" spans="1:26">
      <c r="A559" s="34" t="str">
        <f t="shared" si="39"/>
        <v/>
      </c>
      <c r="B559" s="34" t="str">
        <f t="shared" si="40"/>
        <v/>
      </c>
      <c r="C559" s="34"/>
      <c r="D559" s="25"/>
      <c r="E559" s="27"/>
      <c r="F559" s="27"/>
      <c r="G559" s="39"/>
      <c r="H559" s="35"/>
      <c r="I559" s="46"/>
      <c r="J559" s="8"/>
      <c r="K559" s="35"/>
      <c r="L559" s="27"/>
      <c r="M559" s="46"/>
      <c r="N559" s="35"/>
      <c r="O559" s="35"/>
      <c r="P559" s="27"/>
      <c r="Q559" s="46"/>
      <c r="R559" s="35"/>
      <c r="S559" s="35"/>
      <c r="T559" s="27"/>
      <c r="U559" s="46"/>
      <c r="V559" s="35"/>
      <c r="W559" s="35"/>
      <c r="X559" s="27"/>
      <c r="Y559" s="46"/>
      <c r="Z559" s="35"/>
    </row>
    <row r="560" spans="1:26">
      <c r="A560" s="34" t="str">
        <f t="shared" si="39"/>
        <v/>
      </c>
      <c r="B560" s="34" t="str">
        <f t="shared" si="40"/>
        <v/>
      </c>
      <c r="C560" s="34"/>
      <c r="D560" s="25"/>
      <c r="E560" s="27"/>
      <c r="F560" s="27"/>
      <c r="G560" s="39"/>
      <c r="H560" s="35"/>
      <c r="I560" s="46"/>
      <c r="J560" s="8"/>
      <c r="K560" s="35"/>
      <c r="L560" s="27"/>
      <c r="M560" s="46"/>
      <c r="N560" s="35"/>
      <c r="O560" s="35"/>
      <c r="P560" s="27"/>
      <c r="Q560" s="46"/>
      <c r="R560" s="35"/>
      <c r="S560" s="35"/>
      <c r="T560" s="27"/>
      <c r="U560" s="46"/>
      <c r="V560" s="35"/>
      <c r="W560" s="35"/>
      <c r="X560" s="27"/>
      <c r="Y560" s="46"/>
      <c r="Z560" s="35"/>
    </row>
    <row r="561" spans="1:26">
      <c r="A561" s="34" t="str">
        <f t="shared" si="39"/>
        <v/>
      </c>
      <c r="B561" s="34" t="str">
        <f t="shared" si="40"/>
        <v/>
      </c>
      <c r="C561" s="34"/>
      <c r="D561" s="25"/>
      <c r="E561" s="27"/>
      <c r="F561" s="27"/>
      <c r="G561" s="39"/>
      <c r="H561" s="35"/>
      <c r="I561" s="46"/>
      <c r="J561" s="8"/>
      <c r="K561" s="35"/>
      <c r="L561" s="27"/>
      <c r="M561" s="46"/>
      <c r="N561" s="35"/>
      <c r="O561" s="35"/>
      <c r="P561" s="27"/>
      <c r="Q561" s="46"/>
      <c r="R561" s="35"/>
      <c r="S561" s="35"/>
      <c r="T561" s="27"/>
      <c r="U561" s="46"/>
      <c r="V561" s="35"/>
      <c r="W561" s="35"/>
      <c r="X561" s="27"/>
      <c r="Y561" s="46"/>
      <c r="Z561" s="35"/>
    </row>
    <row r="562" spans="1:26">
      <c r="A562" s="34" t="str">
        <f t="shared" si="39"/>
        <v/>
      </c>
      <c r="B562" s="34" t="str">
        <f t="shared" si="40"/>
        <v/>
      </c>
      <c r="C562" s="34"/>
      <c r="D562" s="25"/>
      <c r="E562" s="27"/>
      <c r="F562" s="27"/>
      <c r="G562" s="39"/>
      <c r="H562" s="35"/>
      <c r="I562" s="46"/>
      <c r="J562" s="8"/>
      <c r="K562" s="35"/>
      <c r="L562" s="27"/>
      <c r="M562" s="46"/>
      <c r="N562" s="35"/>
      <c r="O562" s="35"/>
      <c r="P562" s="27"/>
      <c r="Q562" s="46"/>
      <c r="R562" s="35"/>
      <c r="S562" s="35"/>
      <c r="T562" s="27"/>
      <c r="U562" s="46"/>
      <c r="V562" s="35"/>
      <c r="W562" s="35"/>
      <c r="X562" s="27"/>
      <c r="Y562" s="46"/>
      <c r="Z562" s="35"/>
    </row>
    <row r="563" spans="1:26">
      <c r="A563" s="34" t="str">
        <f t="shared" si="39"/>
        <v/>
      </c>
      <c r="B563" s="34" t="str">
        <f t="shared" si="40"/>
        <v/>
      </c>
      <c r="C563" s="34"/>
      <c r="D563" s="25"/>
      <c r="E563" s="27"/>
      <c r="F563" s="27"/>
      <c r="G563" s="39"/>
      <c r="H563" s="35"/>
      <c r="I563" s="46"/>
      <c r="J563" s="8"/>
      <c r="K563" s="35"/>
      <c r="L563" s="27"/>
      <c r="M563" s="46"/>
      <c r="N563" s="35"/>
      <c r="O563" s="35"/>
      <c r="P563" s="27"/>
      <c r="Q563" s="46"/>
      <c r="R563" s="35"/>
      <c r="S563" s="35"/>
      <c r="T563" s="27"/>
      <c r="U563" s="46"/>
      <c r="V563" s="35"/>
      <c r="W563" s="35"/>
      <c r="X563" s="27"/>
      <c r="Y563" s="46"/>
      <c r="Z563" s="35"/>
    </row>
    <row r="564" spans="1:26">
      <c r="A564" s="34" t="str">
        <f t="shared" si="39"/>
        <v/>
      </c>
      <c r="B564" s="34" t="str">
        <f t="shared" si="40"/>
        <v/>
      </c>
      <c r="C564" s="34"/>
      <c r="D564" s="25"/>
      <c r="E564" s="27"/>
      <c r="F564" s="27"/>
      <c r="G564" s="39"/>
      <c r="H564" s="35"/>
      <c r="I564" s="46"/>
      <c r="J564" s="8"/>
      <c r="K564" s="35"/>
      <c r="L564" s="27"/>
      <c r="M564" s="46"/>
      <c r="N564" s="35"/>
      <c r="O564" s="35"/>
      <c r="P564" s="27"/>
      <c r="Q564" s="46"/>
      <c r="R564" s="35"/>
      <c r="S564" s="35"/>
      <c r="T564" s="27"/>
      <c r="U564" s="46"/>
      <c r="V564" s="35"/>
      <c r="W564" s="35"/>
      <c r="X564" s="27"/>
      <c r="Y564" s="46"/>
      <c r="Z564" s="35"/>
    </row>
    <row r="565" spans="1:26">
      <c r="A565" s="34" t="str">
        <f t="shared" si="39"/>
        <v/>
      </c>
      <c r="B565" s="34" t="str">
        <f t="shared" si="40"/>
        <v/>
      </c>
      <c r="C565" s="34"/>
      <c r="D565" s="25"/>
      <c r="E565" s="27"/>
      <c r="F565" s="27"/>
      <c r="G565" s="39"/>
      <c r="H565" s="35"/>
      <c r="I565" s="46"/>
      <c r="J565" s="8"/>
      <c r="K565" s="35"/>
      <c r="L565" s="27"/>
      <c r="M565" s="46"/>
      <c r="N565" s="35"/>
      <c r="O565" s="35"/>
      <c r="P565" s="27"/>
      <c r="Q565" s="46"/>
      <c r="R565" s="35"/>
      <c r="S565" s="35"/>
      <c r="T565" s="27"/>
      <c r="U565" s="46"/>
      <c r="V565" s="35"/>
      <c r="W565" s="35"/>
      <c r="X565" s="27"/>
      <c r="Y565" s="46"/>
      <c r="Z565" s="35"/>
    </row>
    <row r="566" spans="1:26">
      <c r="A566" s="34" t="str">
        <f t="shared" si="39"/>
        <v/>
      </c>
      <c r="B566" s="34" t="str">
        <f t="shared" si="40"/>
        <v/>
      </c>
      <c r="C566" s="34"/>
      <c r="D566" s="25"/>
      <c r="E566" s="27"/>
      <c r="F566" s="27"/>
      <c r="G566" s="39"/>
      <c r="H566" s="35"/>
      <c r="I566" s="46"/>
      <c r="J566" s="8"/>
      <c r="K566" s="35"/>
      <c r="L566" s="27"/>
      <c r="M566" s="46"/>
      <c r="N566" s="35"/>
      <c r="O566" s="35"/>
      <c r="P566" s="27"/>
      <c r="Q566" s="46"/>
      <c r="R566" s="35"/>
      <c r="S566" s="35"/>
      <c r="T566" s="27"/>
      <c r="U566" s="46"/>
      <c r="V566" s="35"/>
      <c r="W566" s="35"/>
      <c r="X566" s="27"/>
      <c r="Y566" s="46"/>
      <c r="Z566" s="35"/>
    </row>
    <row r="567" spans="1:26">
      <c r="A567" s="34" t="str">
        <f t="shared" si="39"/>
        <v/>
      </c>
      <c r="B567" s="34" t="str">
        <f t="shared" si="40"/>
        <v/>
      </c>
      <c r="C567" s="34"/>
      <c r="D567" s="25"/>
      <c r="E567" s="27"/>
      <c r="F567" s="27"/>
      <c r="G567" s="39"/>
      <c r="H567" s="35"/>
      <c r="I567" s="46"/>
      <c r="J567" s="8"/>
      <c r="K567" s="35"/>
      <c r="L567" s="27"/>
      <c r="M567" s="46"/>
      <c r="N567" s="35"/>
      <c r="O567" s="35"/>
      <c r="P567" s="27"/>
      <c r="Q567" s="46"/>
      <c r="R567" s="35"/>
      <c r="S567" s="35"/>
      <c r="T567" s="27"/>
      <c r="U567" s="46"/>
      <c r="V567" s="35"/>
      <c r="W567" s="35"/>
      <c r="X567" s="27"/>
      <c r="Y567" s="46"/>
      <c r="Z567" s="35"/>
    </row>
    <row r="568" spans="1:26">
      <c r="A568" s="34" t="str">
        <f t="shared" si="39"/>
        <v/>
      </c>
      <c r="B568" s="34" t="str">
        <f t="shared" si="40"/>
        <v/>
      </c>
      <c r="C568" s="34"/>
      <c r="D568" s="25"/>
      <c r="E568" s="27"/>
      <c r="F568" s="27"/>
      <c r="G568" s="39"/>
      <c r="H568" s="35"/>
      <c r="I568" s="46"/>
      <c r="J568" s="8"/>
      <c r="K568" s="35"/>
      <c r="L568" s="27"/>
      <c r="M568" s="46"/>
      <c r="N568" s="35"/>
      <c r="O568" s="35"/>
      <c r="P568" s="27"/>
      <c r="Q568" s="46"/>
      <c r="R568" s="35"/>
      <c r="S568" s="35"/>
      <c r="T568" s="27"/>
      <c r="U568" s="46"/>
      <c r="V568" s="35"/>
      <c r="W568" s="35"/>
      <c r="X568" s="27"/>
      <c r="Y568" s="46"/>
      <c r="Z568" s="35"/>
    </row>
    <row r="569" spans="1:26">
      <c r="A569" s="34" t="str">
        <f t="shared" si="39"/>
        <v/>
      </c>
      <c r="B569" s="34" t="str">
        <f t="shared" si="40"/>
        <v/>
      </c>
      <c r="C569" s="34"/>
      <c r="D569" s="25"/>
      <c r="E569" s="27"/>
      <c r="F569" s="27"/>
      <c r="G569" s="39"/>
      <c r="H569" s="35"/>
      <c r="I569" s="46"/>
      <c r="J569" s="8"/>
      <c r="K569" s="35"/>
      <c r="L569" s="27"/>
      <c r="M569" s="46"/>
      <c r="N569" s="35"/>
      <c r="O569" s="35"/>
      <c r="P569" s="27"/>
      <c r="Q569" s="46"/>
      <c r="R569" s="35"/>
      <c r="S569" s="35"/>
      <c r="T569" s="27"/>
      <c r="U569" s="46"/>
      <c r="V569" s="35"/>
      <c r="W569" s="35"/>
      <c r="X569" s="27"/>
      <c r="Y569" s="46"/>
      <c r="Z569" s="35"/>
    </row>
    <row r="570" spans="1:26">
      <c r="A570" s="34" t="str">
        <f t="shared" si="39"/>
        <v/>
      </c>
      <c r="B570" s="34" t="str">
        <f t="shared" si="40"/>
        <v/>
      </c>
      <c r="C570" s="34"/>
      <c r="D570" s="25"/>
      <c r="E570" s="27"/>
      <c r="F570" s="27"/>
      <c r="G570" s="39"/>
      <c r="H570" s="35"/>
      <c r="I570" s="46"/>
      <c r="J570" s="8"/>
      <c r="K570" s="35"/>
      <c r="L570" s="27"/>
      <c r="M570" s="46"/>
      <c r="N570" s="35"/>
      <c r="O570" s="35"/>
      <c r="P570" s="27"/>
      <c r="Q570" s="46"/>
      <c r="R570" s="35"/>
      <c r="S570" s="35"/>
      <c r="T570" s="27"/>
      <c r="U570" s="46"/>
      <c r="V570" s="35"/>
      <c r="W570" s="35"/>
      <c r="X570" s="27"/>
      <c r="Y570" s="46"/>
      <c r="Z570" s="35"/>
    </row>
    <row r="571" spans="1:26">
      <c r="A571" s="34" t="str">
        <f t="shared" si="39"/>
        <v/>
      </c>
      <c r="B571" s="34" t="str">
        <f t="shared" si="40"/>
        <v/>
      </c>
      <c r="C571" s="34"/>
      <c r="D571" s="25"/>
      <c r="E571" s="27"/>
      <c r="F571" s="27"/>
      <c r="G571" s="39"/>
      <c r="H571" s="35"/>
      <c r="I571" s="46"/>
      <c r="J571" s="8"/>
      <c r="K571" s="35"/>
      <c r="L571" s="27"/>
      <c r="M571" s="46"/>
      <c r="N571" s="35"/>
      <c r="O571" s="35"/>
      <c r="P571" s="27"/>
      <c r="Q571" s="46"/>
      <c r="R571" s="35"/>
      <c r="S571" s="35"/>
      <c r="T571" s="27"/>
      <c r="U571" s="46"/>
      <c r="V571" s="35"/>
      <c r="W571" s="35"/>
      <c r="X571" s="27"/>
      <c r="Y571" s="46"/>
      <c r="Z571" s="35"/>
    </row>
    <row r="572" spans="1:26">
      <c r="A572" s="34" t="str">
        <f t="shared" si="39"/>
        <v/>
      </c>
      <c r="B572" s="34" t="str">
        <f t="shared" si="40"/>
        <v/>
      </c>
      <c r="C572" s="34"/>
      <c r="D572" s="25"/>
      <c r="E572" s="27"/>
      <c r="F572" s="27"/>
      <c r="G572" s="39"/>
      <c r="H572" s="35"/>
      <c r="I572" s="46"/>
      <c r="J572" s="8"/>
      <c r="K572" s="35"/>
      <c r="L572" s="27"/>
      <c r="M572" s="46"/>
      <c r="N572" s="35"/>
      <c r="O572" s="35"/>
      <c r="P572" s="27"/>
      <c r="Q572" s="46"/>
      <c r="R572" s="35"/>
      <c r="S572" s="35"/>
      <c r="T572" s="27"/>
      <c r="U572" s="46"/>
      <c r="V572" s="35"/>
      <c r="W572" s="35"/>
      <c r="X572" s="27"/>
      <c r="Y572" s="46"/>
      <c r="Z572" s="35"/>
    </row>
    <row r="573" spans="1:26">
      <c r="A573" s="34" t="str">
        <f t="shared" si="39"/>
        <v/>
      </c>
      <c r="B573" s="34" t="str">
        <f t="shared" si="40"/>
        <v/>
      </c>
      <c r="C573" s="34"/>
      <c r="D573" s="25"/>
      <c r="E573" s="27"/>
      <c r="F573" s="27"/>
      <c r="G573" s="39"/>
      <c r="H573" s="35"/>
      <c r="I573" s="46"/>
      <c r="J573" s="8"/>
      <c r="K573" s="35"/>
      <c r="L573" s="27"/>
      <c r="M573" s="46"/>
      <c r="N573" s="35"/>
      <c r="O573" s="35"/>
      <c r="P573" s="27"/>
      <c r="Q573" s="46"/>
      <c r="R573" s="35"/>
      <c r="S573" s="35"/>
      <c r="T573" s="27"/>
      <c r="U573" s="46"/>
      <c r="V573" s="35"/>
      <c r="W573" s="35"/>
      <c r="X573" s="27"/>
      <c r="Y573" s="46"/>
      <c r="Z573" s="35"/>
    </row>
    <row r="574" spans="1:26">
      <c r="A574" s="34" t="str">
        <f t="shared" si="39"/>
        <v/>
      </c>
      <c r="B574" s="34" t="str">
        <f t="shared" si="40"/>
        <v/>
      </c>
      <c r="C574" s="34"/>
      <c r="D574" s="25"/>
      <c r="E574" s="27"/>
      <c r="F574" s="27"/>
      <c r="G574" s="39"/>
      <c r="H574" s="35"/>
      <c r="I574" s="46"/>
      <c r="J574" s="8"/>
      <c r="K574" s="35"/>
      <c r="L574" s="27"/>
      <c r="M574" s="46"/>
      <c r="N574" s="35"/>
      <c r="O574" s="35"/>
      <c r="P574" s="27"/>
      <c r="Q574" s="46"/>
      <c r="R574" s="35"/>
      <c r="S574" s="35"/>
      <c r="T574" s="27"/>
      <c r="U574" s="46"/>
      <c r="V574" s="35"/>
      <c r="W574" s="35"/>
      <c r="X574" s="27"/>
      <c r="Y574" s="46"/>
      <c r="Z574" s="35"/>
    </row>
    <row r="575" spans="1:26">
      <c r="A575" s="34" t="str">
        <f t="shared" si="39"/>
        <v/>
      </c>
      <c r="B575" s="34" t="str">
        <f t="shared" si="40"/>
        <v/>
      </c>
      <c r="C575" s="34"/>
      <c r="D575" s="25"/>
      <c r="E575" s="27"/>
      <c r="F575" s="27"/>
      <c r="G575" s="39"/>
      <c r="H575" s="35"/>
      <c r="I575" s="46"/>
      <c r="J575" s="8"/>
      <c r="K575" s="35"/>
      <c r="L575" s="27"/>
      <c r="M575" s="46"/>
      <c r="N575" s="35"/>
      <c r="O575" s="35"/>
      <c r="P575" s="27"/>
      <c r="Q575" s="46"/>
      <c r="R575" s="35"/>
      <c r="S575" s="35"/>
      <c r="T575" s="27"/>
      <c r="U575" s="46"/>
      <c r="V575" s="35"/>
      <c r="W575" s="35"/>
      <c r="X575" s="27"/>
      <c r="Y575" s="46"/>
      <c r="Z575" s="35"/>
    </row>
    <row r="576" spans="1:26">
      <c r="A576" s="34" t="str">
        <f t="shared" si="39"/>
        <v/>
      </c>
      <c r="B576" s="34" t="str">
        <f t="shared" si="40"/>
        <v/>
      </c>
      <c r="C576" s="34"/>
      <c r="D576" s="25"/>
      <c r="E576" s="27"/>
      <c r="F576" s="27"/>
      <c r="G576" s="39"/>
      <c r="H576" s="35"/>
      <c r="I576" s="46"/>
      <c r="J576" s="8"/>
      <c r="K576" s="35"/>
      <c r="L576" s="27"/>
      <c r="M576" s="46"/>
      <c r="N576" s="35"/>
      <c r="O576" s="35"/>
      <c r="P576" s="27"/>
      <c r="Q576" s="46"/>
      <c r="R576" s="35"/>
      <c r="S576" s="35"/>
      <c r="T576" s="27"/>
      <c r="U576" s="46"/>
      <c r="V576" s="35"/>
      <c r="W576" s="35"/>
      <c r="X576" s="27"/>
      <c r="Y576" s="46"/>
      <c r="Z576" s="35"/>
    </row>
    <row r="577" spans="1:26">
      <c r="A577" s="34" t="str">
        <f t="shared" si="39"/>
        <v/>
      </c>
      <c r="B577" s="34" t="str">
        <f t="shared" si="40"/>
        <v/>
      </c>
      <c r="C577" s="34"/>
      <c r="D577" s="25"/>
      <c r="E577" s="27"/>
      <c r="F577" s="27"/>
      <c r="G577" s="39"/>
      <c r="H577" s="35"/>
      <c r="I577" s="46"/>
      <c r="J577" s="8"/>
      <c r="K577" s="35"/>
      <c r="L577" s="27"/>
      <c r="M577" s="46"/>
      <c r="N577" s="35"/>
      <c r="O577" s="35"/>
      <c r="P577" s="27"/>
      <c r="Q577" s="46"/>
      <c r="R577" s="35"/>
      <c r="S577" s="35"/>
      <c r="T577" s="27"/>
      <c r="U577" s="46"/>
      <c r="V577" s="35"/>
      <c r="W577" s="35"/>
      <c r="X577" s="27"/>
      <c r="Y577" s="46"/>
      <c r="Z577" s="35"/>
    </row>
    <row r="578" spans="1:26">
      <c r="A578" s="34" t="str">
        <f t="shared" si="39"/>
        <v/>
      </c>
      <c r="B578" s="34" t="str">
        <f t="shared" si="40"/>
        <v/>
      </c>
      <c r="C578" s="34"/>
      <c r="D578" s="25"/>
      <c r="E578" s="27"/>
      <c r="F578" s="27"/>
      <c r="G578" s="39"/>
      <c r="H578" s="35"/>
      <c r="I578" s="46"/>
      <c r="J578" s="8"/>
      <c r="K578" s="35"/>
      <c r="L578" s="27"/>
      <c r="M578" s="46"/>
      <c r="N578" s="35"/>
      <c r="O578" s="35"/>
      <c r="P578" s="27"/>
      <c r="Q578" s="46"/>
      <c r="R578" s="35"/>
      <c r="S578" s="35"/>
      <c r="T578" s="27"/>
      <c r="U578" s="46"/>
      <c r="V578" s="35"/>
      <c r="W578" s="35"/>
      <c r="X578" s="27"/>
      <c r="Y578" s="46"/>
      <c r="Z578" s="35"/>
    </row>
    <row r="579" spans="1:26">
      <c r="A579" s="34" t="str">
        <f t="shared" si="39"/>
        <v/>
      </c>
      <c r="B579" s="34" t="str">
        <f t="shared" si="40"/>
        <v/>
      </c>
      <c r="C579" s="34"/>
      <c r="D579" s="25"/>
      <c r="E579" s="27"/>
      <c r="F579" s="27"/>
      <c r="G579" s="39"/>
      <c r="H579" s="35"/>
      <c r="I579" s="46"/>
      <c r="J579" s="8"/>
      <c r="K579" s="35"/>
      <c r="L579" s="27"/>
      <c r="M579" s="46"/>
      <c r="N579" s="35"/>
      <c r="O579" s="35"/>
      <c r="P579" s="27"/>
      <c r="Q579" s="46"/>
      <c r="R579" s="35"/>
      <c r="S579" s="35"/>
      <c r="T579" s="27"/>
      <c r="U579" s="46"/>
      <c r="V579" s="35"/>
      <c r="W579" s="35"/>
      <c r="X579" s="27"/>
      <c r="Y579" s="46"/>
      <c r="Z579" s="35"/>
    </row>
    <row r="580" spans="1:26">
      <c r="A580" s="34" t="str">
        <f t="shared" ref="A580:A643" si="41">LEFT(C580,4)</f>
        <v/>
      </c>
      <c r="B580" s="34" t="str">
        <f t="shared" si="40"/>
        <v/>
      </c>
      <c r="C580" s="34"/>
      <c r="D580" s="25"/>
      <c r="E580" s="27"/>
      <c r="F580" s="27"/>
      <c r="G580" s="39"/>
      <c r="H580" s="35"/>
      <c r="I580" s="46"/>
      <c r="J580" s="8"/>
      <c r="K580" s="35"/>
      <c r="L580" s="27"/>
      <c r="M580" s="46"/>
      <c r="N580" s="35"/>
      <c r="O580" s="35"/>
      <c r="P580" s="27"/>
      <c r="Q580" s="46"/>
      <c r="R580" s="35"/>
      <c r="S580" s="35"/>
      <c r="T580" s="27"/>
      <c r="U580" s="46"/>
      <c r="V580" s="35"/>
      <c r="W580" s="35"/>
      <c r="X580" s="27"/>
      <c r="Y580" s="46"/>
      <c r="Z580" s="35"/>
    </row>
    <row r="581" spans="1:26">
      <c r="A581" s="34" t="str">
        <f t="shared" si="41"/>
        <v/>
      </c>
      <c r="B581" s="34" t="str">
        <f t="shared" si="40"/>
        <v/>
      </c>
      <c r="C581" s="34"/>
      <c r="D581" s="25"/>
      <c r="E581" s="27"/>
      <c r="F581" s="27"/>
      <c r="G581" s="39"/>
      <c r="H581" s="35"/>
      <c r="I581" s="46"/>
      <c r="J581" s="8"/>
      <c r="K581" s="35"/>
      <c r="L581" s="27"/>
      <c r="M581" s="46"/>
      <c r="N581" s="35"/>
      <c r="O581" s="35"/>
      <c r="P581" s="27"/>
      <c r="Q581" s="46"/>
      <c r="R581" s="35"/>
      <c r="S581" s="35"/>
      <c r="T581" s="27"/>
      <c r="U581" s="46"/>
      <c r="V581" s="35"/>
      <c r="W581" s="35"/>
      <c r="X581" s="27"/>
      <c r="Y581" s="46"/>
      <c r="Z581" s="35"/>
    </row>
    <row r="582" spans="1:26">
      <c r="A582" s="34" t="str">
        <f t="shared" si="41"/>
        <v/>
      </c>
      <c r="B582" s="34" t="str">
        <f t="shared" si="40"/>
        <v/>
      </c>
      <c r="C582" s="34"/>
      <c r="D582" s="25"/>
      <c r="E582" s="27"/>
      <c r="F582" s="27"/>
      <c r="G582" s="39"/>
      <c r="H582" s="35"/>
      <c r="I582" s="46"/>
      <c r="J582" s="8"/>
      <c r="K582" s="35"/>
      <c r="L582" s="27"/>
      <c r="M582" s="46"/>
      <c r="N582" s="35"/>
      <c r="O582" s="35"/>
      <c r="P582" s="27"/>
      <c r="Q582" s="46"/>
      <c r="R582" s="35"/>
      <c r="S582" s="35"/>
      <c r="T582" s="27"/>
      <c r="U582" s="46"/>
      <c r="V582" s="35"/>
      <c r="W582" s="35"/>
      <c r="X582" s="27"/>
      <c r="Y582" s="46"/>
      <c r="Z582" s="35"/>
    </row>
    <row r="583" spans="1:26">
      <c r="A583" s="34" t="str">
        <f t="shared" si="41"/>
        <v/>
      </c>
      <c r="B583" s="34" t="str">
        <f t="shared" si="40"/>
        <v/>
      </c>
      <c r="C583" s="34"/>
      <c r="D583" s="25"/>
      <c r="E583" s="27"/>
      <c r="F583" s="27"/>
      <c r="G583" s="39"/>
      <c r="H583" s="35"/>
      <c r="I583" s="46"/>
      <c r="J583" s="8"/>
      <c r="K583" s="35"/>
      <c r="L583" s="27"/>
      <c r="M583" s="46"/>
      <c r="N583" s="35"/>
      <c r="O583" s="35"/>
      <c r="P583" s="27"/>
      <c r="Q583" s="46"/>
      <c r="R583" s="35"/>
      <c r="S583" s="35"/>
      <c r="T583" s="27"/>
      <c r="U583" s="46"/>
      <c r="V583" s="35"/>
      <c r="W583" s="35"/>
      <c r="X583" s="27"/>
      <c r="Y583" s="46"/>
      <c r="Z583" s="35"/>
    </row>
    <row r="584" spans="1:26">
      <c r="A584" s="34" t="str">
        <f t="shared" si="41"/>
        <v/>
      </c>
      <c r="B584" s="34" t="str">
        <f t="shared" si="40"/>
        <v/>
      </c>
      <c r="C584" s="34"/>
      <c r="D584" s="25"/>
      <c r="E584" s="27"/>
      <c r="F584" s="27"/>
      <c r="G584" s="39"/>
      <c r="H584" s="35"/>
      <c r="I584" s="46"/>
      <c r="J584" s="8"/>
      <c r="K584" s="35"/>
      <c r="L584" s="27"/>
      <c r="M584" s="46"/>
      <c r="N584" s="35"/>
      <c r="O584" s="35"/>
      <c r="P584" s="27"/>
      <c r="Q584" s="46"/>
      <c r="R584" s="35"/>
      <c r="S584" s="35"/>
      <c r="T584" s="27"/>
      <c r="U584" s="46"/>
      <c r="V584" s="35"/>
      <c r="W584" s="35"/>
      <c r="X584" s="27"/>
      <c r="Y584" s="46"/>
      <c r="Z584" s="35"/>
    </row>
    <row r="585" spans="1:26">
      <c r="A585" s="34" t="str">
        <f t="shared" si="41"/>
        <v/>
      </c>
      <c r="B585" s="34" t="str">
        <f t="shared" si="40"/>
        <v/>
      </c>
      <c r="C585" s="34"/>
      <c r="D585" s="25"/>
      <c r="E585" s="27"/>
      <c r="F585" s="27"/>
      <c r="G585" s="39"/>
      <c r="H585" s="35"/>
      <c r="I585" s="46"/>
      <c r="J585" s="8"/>
      <c r="K585" s="35"/>
      <c r="L585" s="27"/>
      <c r="M585" s="46"/>
      <c r="N585" s="35"/>
      <c r="O585" s="35"/>
      <c r="P585" s="27"/>
      <c r="Q585" s="46"/>
      <c r="R585" s="35"/>
      <c r="S585" s="35"/>
      <c r="T585" s="27"/>
      <c r="U585" s="46"/>
      <c r="V585" s="35"/>
      <c r="W585" s="35"/>
      <c r="X585" s="27"/>
      <c r="Y585" s="46"/>
      <c r="Z585" s="35"/>
    </row>
    <row r="586" spans="1:26">
      <c r="A586" s="34" t="str">
        <f t="shared" si="41"/>
        <v/>
      </c>
      <c r="B586" s="34" t="str">
        <f t="shared" ref="B586:B649" si="42">LEFT(C586,6)</f>
        <v/>
      </c>
      <c r="C586" s="34"/>
      <c r="D586" s="25"/>
      <c r="E586" s="27"/>
      <c r="F586" s="27"/>
      <c r="G586" s="39"/>
      <c r="H586" s="35"/>
      <c r="I586" s="46"/>
      <c r="J586" s="8"/>
      <c r="K586" s="35"/>
      <c r="L586" s="27"/>
      <c r="M586" s="46"/>
      <c r="N586" s="35"/>
      <c r="O586" s="35"/>
      <c r="P586" s="27"/>
      <c r="Q586" s="46"/>
      <c r="R586" s="35"/>
      <c r="S586" s="35"/>
      <c r="T586" s="27"/>
      <c r="U586" s="46"/>
      <c r="V586" s="35"/>
      <c r="W586" s="35"/>
      <c r="X586" s="27"/>
      <c r="Y586" s="46"/>
      <c r="Z586" s="35"/>
    </row>
    <row r="587" spans="1:26">
      <c r="A587" s="34" t="str">
        <f t="shared" si="41"/>
        <v/>
      </c>
      <c r="B587" s="34" t="str">
        <f t="shared" si="42"/>
        <v/>
      </c>
      <c r="C587" s="34"/>
      <c r="D587" s="25"/>
      <c r="E587" s="27"/>
      <c r="F587" s="27"/>
      <c r="G587" s="39"/>
      <c r="H587" s="35"/>
      <c r="I587" s="46"/>
      <c r="J587" s="8"/>
      <c r="K587" s="35"/>
      <c r="L587" s="27"/>
      <c r="M587" s="46"/>
      <c r="N587" s="35"/>
      <c r="O587" s="35"/>
      <c r="P587" s="27"/>
      <c r="Q587" s="46"/>
      <c r="R587" s="35"/>
      <c r="S587" s="35"/>
      <c r="T587" s="27"/>
      <c r="U587" s="46"/>
      <c r="V587" s="35"/>
      <c r="W587" s="35"/>
      <c r="X587" s="27"/>
      <c r="Y587" s="46"/>
      <c r="Z587" s="35"/>
    </row>
    <row r="588" spans="1:26">
      <c r="A588" s="34" t="str">
        <f t="shared" si="41"/>
        <v/>
      </c>
      <c r="B588" s="34" t="str">
        <f t="shared" si="42"/>
        <v/>
      </c>
      <c r="C588" s="34"/>
      <c r="D588" s="25"/>
      <c r="E588" s="27"/>
      <c r="F588" s="27"/>
      <c r="G588" s="39"/>
      <c r="H588" s="35"/>
      <c r="I588" s="46"/>
      <c r="J588" s="8"/>
      <c r="K588" s="35"/>
      <c r="L588" s="27"/>
      <c r="M588" s="46"/>
      <c r="N588" s="35"/>
      <c r="O588" s="35"/>
      <c r="P588" s="27"/>
      <c r="Q588" s="46"/>
      <c r="R588" s="35"/>
      <c r="S588" s="35"/>
      <c r="T588" s="27"/>
      <c r="U588" s="46"/>
      <c r="V588" s="35"/>
      <c r="W588" s="35"/>
      <c r="X588" s="27"/>
      <c r="Y588" s="46"/>
      <c r="Z588" s="35"/>
    </row>
    <row r="589" spans="1:26">
      <c r="A589" s="34" t="str">
        <f t="shared" si="41"/>
        <v/>
      </c>
      <c r="B589" s="34" t="str">
        <f t="shared" si="42"/>
        <v/>
      </c>
      <c r="C589" s="34"/>
      <c r="D589" s="25"/>
      <c r="E589" s="27"/>
      <c r="F589" s="27"/>
      <c r="G589" s="39"/>
      <c r="H589" s="35"/>
      <c r="I589" s="46"/>
      <c r="J589" s="8"/>
      <c r="K589" s="35"/>
      <c r="L589" s="27"/>
      <c r="M589" s="46"/>
      <c r="N589" s="35"/>
      <c r="O589" s="35"/>
      <c r="P589" s="27"/>
      <c r="Q589" s="46"/>
      <c r="R589" s="35"/>
      <c r="S589" s="35"/>
      <c r="T589" s="27"/>
      <c r="U589" s="46"/>
      <c r="V589" s="35"/>
      <c r="W589" s="35"/>
      <c r="X589" s="27"/>
      <c r="Y589" s="46"/>
      <c r="Z589" s="35"/>
    </row>
    <row r="590" spans="1:26">
      <c r="A590" s="34" t="str">
        <f t="shared" si="41"/>
        <v/>
      </c>
      <c r="B590" s="34" t="str">
        <f t="shared" si="42"/>
        <v/>
      </c>
      <c r="C590" s="34"/>
      <c r="D590" s="25"/>
      <c r="E590" s="27"/>
      <c r="F590" s="27"/>
      <c r="G590" s="39"/>
      <c r="H590" s="35"/>
      <c r="I590" s="46"/>
      <c r="J590" s="8"/>
      <c r="K590" s="35"/>
      <c r="L590" s="27"/>
      <c r="M590" s="46"/>
      <c r="N590" s="35"/>
      <c r="O590" s="35"/>
      <c r="P590" s="27"/>
      <c r="Q590" s="46"/>
      <c r="R590" s="35"/>
      <c r="S590" s="35"/>
      <c r="T590" s="27"/>
      <c r="U590" s="46"/>
      <c r="V590" s="35"/>
      <c r="W590" s="35"/>
      <c r="X590" s="27"/>
      <c r="Y590" s="46"/>
      <c r="Z590" s="35"/>
    </row>
    <row r="591" spans="1:26">
      <c r="A591" s="34" t="str">
        <f t="shared" si="41"/>
        <v/>
      </c>
      <c r="B591" s="34" t="str">
        <f t="shared" si="42"/>
        <v/>
      </c>
      <c r="C591" s="34"/>
      <c r="D591" s="25"/>
      <c r="E591" s="27"/>
      <c r="F591" s="27"/>
      <c r="G591" s="39"/>
      <c r="H591" s="35"/>
      <c r="I591" s="46"/>
      <c r="J591" s="8"/>
      <c r="K591" s="35"/>
      <c r="L591" s="27"/>
      <c r="M591" s="46"/>
      <c r="N591" s="35"/>
      <c r="O591" s="35"/>
      <c r="P591" s="27"/>
      <c r="Q591" s="46"/>
      <c r="R591" s="35"/>
      <c r="S591" s="35"/>
      <c r="T591" s="27"/>
      <c r="U591" s="46"/>
      <c r="V591" s="35"/>
      <c r="W591" s="35"/>
      <c r="X591" s="27"/>
      <c r="Y591" s="46"/>
      <c r="Z591" s="35"/>
    </row>
    <row r="592" spans="1:26">
      <c r="A592" s="34" t="str">
        <f t="shared" si="41"/>
        <v/>
      </c>
      <c r="B592" s="34" t="str">
        <f t="shared" si="42"/>
        <v/>
      </c>
      <c r="C592" s="34"/>
      <c r="D592" s="25"/>
      <c r="E592" s="27"/>
      <c r="F592" s="27"/>
      <c r="G592" s="39"/>
      <c r="H592" s="35"/>
      <c r="I592" s="46"/>
      <c r="J592" s="8"/>
      <c r="K592" s="35"/>
      <c r="L592" s="27"/>
      <c r="M592" s="46"/>
      <c r="N592" s="35"/>
      <c r="O592" s="35"/>
      <c r="P592" s="27"/>
      <c r="Q592" s="46"/>
      <c r="R592" s="35"/>
      <c r="S592" s="35"/>
      <c r="T592" s="27"/>
      <c r="U592" s="46"/>
      <c r="V592" s="35"/>
      <c r="W592" s="35"/>
      <c r="X592" s="27"/>
      <c r="Y592" s="46"/>
      <c r="Z592" s="35"/>
    </row>
    <row r="593" spans="1:26">
      <c r="A593" s="34" t="str">
        <f t="shared" si="41"/>
        <v/>
      </c>
      <c r="B593" s="34" t="str">
        <f t="shared" si="42"/>
        <v/>
      </c>
      <c r="C593" s="34"/>
      <c r="D593" s="25"/>
      <c r="E593" s="27"/>
      <c r="F593" s="27"/>
      <c r="G593" s="39"/>
      <c r="H593" s="35"/>
      <c r="I593" s="46"/>
      <c r="J593" s="8"/>
      <c r="K593" s="35"/>
      <c r="L593" s="27"/>
      <c r="M593" s="46"/>
      <c r="N593" s="35"/>
      <c r="O593" s="35"/>
      <c r="P593" s="27"/>
      <c r="Q593" s="46"/>
      <c r="R593" s="35"/>
      <c r="S593" s="35"/>
      <c r="T593" s="27"/>
      <c r="U593" s="46"/>
      <c r="V593" s="35"/>
      <c r="W593" s="35"/>
      <c r="X593" s="27"/>
      <c r="Y593" s="46"/>
      <c r="Z593" s="35"/>
    </row>
    <row r="594" spans="1:26">
      <c r="A594" s="34" t="str">
        <f t="shared" si="41"/>
        <v/>
      </c>
      <c r="B594" s="34" t="str">
        <f t="shared" si="42"/>
        <v/>
      </c>
      <c r="C594" s="34"/>
      <c r="D594" s="25"/>
      <c r="E594" s="27"/>
      <c r="F594" s="27"/>
      <c r="G594" s="39"/>
      <c r="H594" s="35"/>
      <c r="I594" s="46"/>
      <c r="J594" s="8"/>
      <c r="K594" s="35"/>
      <c r="L594" s="27"/>
      <c r="M594" s="46"/>
      <c r="N594" s="35"/>
      <c r="O594" s="35"/>
      <c r="P594" s="27"/>
      <c r="Q594" s="46"/>
      <c r="R594" s="35"/>
      <c r="S594" s="35"/>
      <c r="T594" s="27"/>
      <c r="U594" s="46"/>
      <c r="V594" s="35"/>
      <c r="W594" s="35"/>
      <c r="X594" s="27"/>
      <c r="Y594" s="46"/>
      <c r="Z594" s="35"/>
    </row>
    <row r="595" spans="1:26">
      <c r="A595" s="34" t="str">
        <f t="shared" si="41"/>
        <v/>
      </c>
      <c r="B595" s="34" t="str">
        <f t="shared" si="42"/>
        <v/>
      </c>
      <c r="C595" s="34"/>
      <c r="D595" s="25"/>
      <c r="E595" s="27"/>
      <c r="F595" s="27"/>
      <c r="G595" s="39"/>
      <c r="H595" s="35"/>
      <c r="I595" s="46"/>
      <c r="J595" s="8"/>
      <c r="K595" s="35"/>
      <c r="L595" s="27"/>
      <c r="M595" s="46"/>
      <c r="N595" s="35"/>
      <c r="O595" s="35"/>
      <c r="P595" s="27"/>
      <c r="Q595" s="46"/>
      <c r="R595" s="35"/>
      <c r="S595" s="35"/>
      <c r="T595" s="27"/>
      <c r="U595" s="46"/>
      <c r="V595" s="35"/>
      <c r="W595" s="35"/>
      <c r="X595" s="27"/>
      <c r="Y595" s="46"/>
      <c r="Z595" s="35"/>
    </row>
    <row r="596" spans="1:26">
      <c r="A596" s="34" t="str">
        <f t="shared" si="41"/>
        <v/>
      </c>
      <c r="B596" s="34" t="str">
        <f t="shared" si="42"/>
        <v/>
      </c>
      <c r="C596" s="34"/>
      <c r="D596" s="25"/>
      <c r="E596" s="27"/>
      <c r="F596" s="27"/>
      <c r="G596" s="39"/>
      <c r="H596" s="35"/>
      <c r="I596" s="46"/>
      <c r="J596" s="8"/>
      <c r="K596" s="35"/>
      <c r="L596" s="27"/>
      <c r="M596" s="46"/>
      <c r="N596" s="35"/>
      <c r="O596" s="35"/>
      <c r="P596" s="27"/>
      <c r="Q596" s="46"/>
      <c r="R596" s="35"/>
      <c r="S596" s="35"/>
      <c r="T596" s="27"/>
      <c r="U596" s="46"/>
      <c r="V596" s="35"/>
      <c r="W596" s="35"/>
      <c r="X596" s="27"/>
      <c r="Y596" s="46"/>
      <c r="Z596" s="35"/>
    </row>
    <row r="597" spans="1:26">
      <c r="A597" s="34" t="str">
        <f t="shared" si="41"/>
        <v/>
      </c>
      <c r="B597" s="34" t="str">
        <f t="shared" si="42"/>
        <v/>
      </c>
      <c r="C597" s="34"/>
      <c r="D597" s="25"/>
      <c r="E597" s="27"/>
      <c r="F597" s="27"/>
      <c r="G597" s="39"/>
      <c r="H597" s="35"/>
      <c r="I597" s="46"/>
      <c r="J597" s="8"/>
      <c r="K597" s="35"/>
      <c r="L597" s="27"/>
      <c r="M597" s="46"/>
      <c r="N597" s="35"/>
      <c r="O597" s="35"/>
      <c r="P597" s="27"/>
      <c r="Q597" s="46"/>
      <c r="R597" s="35"/>
      <c r="S597" s="35"/>
      <c r="T597" s="27"/>
      <c r="U597" s="46"/>
      <c r="V597" s="35"/>
      <c r="W597" s="35"/>
      <c r="X597" s="27"/>
      <c r="Y597" s="46"/>
      <c r="Z597" s="35"/>
    </row>
    <row r="598" spans="1:26">
      <c r="A598" s="34" t="str">
        <f t="shared" si="41"/>
        <v/>
      </c>
      <c r="B598" s="34" t="str">
        <f t="shared" si="42"/>
        <v/>
      </c>
      <c r="C598" s="34"/>
      <c r="D598" s="25"/>
      <c r="E598" s="27"/>
      <c r="F598" s="27"/>
      <c r="G598" s="39"/>
      <c r="H598" s="35"/>
      <c r="I598" s="46"/>
      <c r="J598" s="8"/>
      <c r="K598" s="35"/>
      <c r="L598" s="27"/>
      <c r="M598" s="46"/>
      <c r="N598" s="35"/>
      <c r="O598" s="35"/>
      <c r="P598" s="27"/>
      <c r="Q598" s="46"/>
      <c r="R598" s="35"/>
      <c r="S598" s="35"/>
      <c r="T598" s="27"/>
      <c r="U598" s="46"/>
      <c r="V598" s="35"/>
      <c r="W598" s="35"/>
      <c r="X598" s="27"/>
      <c r="Y598" s="46"/>
      <c r="Z598" s="35"/>
    </row>
    <row r="599" spans="1:26">
      <c r="A599" s="34" t="str">
        <f t="shared" si="41"/>
        <v/>
      </c>
      <c r="B599" s="34" t="str">
        <f t="shared" si="42"/>
        <v/>
      </c>
      <c r="C599" s="34"/>
      <c r="D599" s="25"/>
      <c r="E599" s="27"/>
      <c r="F599" s="27"/>
      <c r="G599" s="39"/>
      <c r="H599" s="35"/>
      <c r="I599" s="46"/>
      <c r="J599" s="8"/>
      <c r="K599" s="35"/>
      <c r="L599" s="27"/>
      <c r="M599" s="46"/>
      <c r="N599" s="35"/>
      <c r="O599" s="35"/>
      <c r="P599" s="27"/>
      <c r="Q599" s="46"/>
      <c r="R599" s="35"/>
      <c r="S599" s="35"/>
      <c r="T599" s="27"/>
      <c r="U599" s="46"/>
      <c r="V599" s="35"/>
      <c r="W599" s="35"/>
      <c r="X599" s="27"/>
      <c r="Y599" s="46"/>
      <c r="Z599" s="35"/>
    </row>
    <row r="600" spans="1:26">
      <c r="A600" s="34" t="str">
        <f t="shared" si="41"/>
        <v/>
      </c>
      <c r="B600" s="34" t="str">
        <f t="shared" si="42"/>
        <v/>
      </c>
      <c r="C600" s="34"/>
      <c r="D600" s="25"/>
      <c r="E600" s="27"/>
      <c r="F600" s="27"/>
      <c r="G600" s="39"/>
      <c r="H600" s="35"/>
      <c r="I600" s="46"/>
      <c r="J600" s="8"/>
      <c r="K600" s="35"/>
      <c r="L600" s="27"/>
      <c r="M600" s="46"/>
      <c r="N600" s="35"/>
      <c r="O600" s="35"/>
      <c r="P600" s="27"/>
      <c r="Q600" s="46"/>
      <c r="R600" s="35"/>
      <c r="S600" s="35"/>
      <c r="T600" s="27"/>
      <c r="U600" s="46"/>
      <c r="V600" s="35"/>
      <c r="W600" s="35"/>
      <c r="X600" s="27"/>
      <c r="Y600" s="46"/>
      <c r="Z600" s="35"/>
    </row>
    <row r="601" spans="1:26">
      <c r="A601" s="34" t="str">
        <f t="shared" si="41"/>
        <v/>
      </c>
      <c r="B601" s="34" t="str">
        <f t="shared" si="42"/>
        <v/>
      </c>
      <c r="C601" s="34"/>
      <c r="D601" s="25"/>
      <c r="E601" s="27"/>
      <c r="F601" s="27"/>
      <c r="G601" s="39"/>
      <c r="H601" s="35"/>
      <c r="I601" s="46"/>
      <c r="J601" s="8"/>
      <c r="K601" s="35"/>
      <c r="L601" s="27"/>
      <c r="M601" s="46"/>
      <c r="N601" s="35"/>
      <c r="O601" s="35"/>
      <c r="P601" s="27"/>
      <c r="Q601" s="46"/>
      <c r="R601" s="35"/>
      <c r="S601" s="35"/>
      <c r="T601" s="27"/>
      <c r="U601" s="46"/>
      <c r="V601" s="35"/>
      <c r="W601" s="35"/>
      <c r="X601" s="27"/>
      <c r="Y601" s="46"/>
      <c r="Z601" s="35"/>
    </row>
    <row r="602" spans="1:26">
      <c r="A602" s="34" t="str">
        <f t="shared" si="41"/>
        <v/>
      </c>
      <c r="B602" s="34" t="str">
        <f t="shared" si="42"/>
        <v/>
      </c>
      <c r="C602" s="34"/>
      <c r="D602" s="25"/>
      <c r="E602" s="27"/>
      <c r="F602" s="27"/>
      <c r="G602" s="39"/>
      <c r="H602" s="35"/>
      <c r="I602" s="46"/>
      <c r="J602" s="8"/>
      <c r="K602" s="35"/>
      <c r="L602" s="27"/>
      <c r="M602" s="46"/>
      <c r="N602" s="35"/>
      <c r="O602" s="35"/>
      <c r="P602" s="27"/>
      <c r="Q602" s="46"/>
      <c r="R602" s="35"/>
      <c r="S602" s="35"/>
      <c r="T602" s="27"/>
      <c r="U602" s="46"/>
      <c r="V602" s="35"/>
      <c r="W602" s="35"/>
      <c r="X602" s="27"/>
      <c r="Y602" s="46"/>
      <c r="Z602" s="35"/>
    </row>
    <row r="603" spans="1:26">
      <c r="A603" s="34" t="str">
        <f t="shared" si="41"/>
        <v/>
      </c>
      <c r="B603" s="34" t="str">
        <f t="shared" si="42"/>
        <v/>
      </c>
      <c r="C603" s="34"/>
      <c r="D603" s="25"/>
      <c r="E603" s="27"/>
      <c r="F603" s="27"/>
      <c r="G603" s="39"/>
      <c r="H603" s="35"/>
      <c r="I603" s="46"/>
      <c r="J603" s="8"/>
      <c r="K603" s="35"/>
      <c r="L603" s="27"/>
      <c r="M603" s="46"/>
      <c r="N603" s="35"/>
      <c r="O603" s="35"/>
      <c r="P603" s="27"/>
      <c r="Q603" s="46"/>
      <c r="R603" s="35"/>
      <c r="S603" s="35"/>
      <c r="T603" s="27"/>
      <c r="U603" s="46"/>
      <c r="V603" s="35"/>
      <c r="W603" s="35"/>
      <c r="X603" s="27"/>
      <c r="Y603" s="46"/>
      <c r="Z603" s="35"/>
    </row>
    <row r="604" spans="1:26">
      <c r="A604" s="34" t="str">
        <f t="shared" si="41"/>
        <v/>
      </c>
      <c r="B604" s="34" t="str">
        <f t="shared" si="42"/>
        <v/>
      </c>
      <c r="C604" s="34"/>
      <c r="D604" s="25"/>
      <c r="E604" s="27"/>
      <c r="F604" s="27"/>
      <c r="G604" s="39"/>
      <c r="H604" s="35"/>
      <c r="I604" s="46"/>
      <c r="J604" s="8"/>
      <c r="K604" s="35"/>
      <c r="L604" s="27"/>
      <c r="M604" s="46"/>
      <c r="N604" s="35"/>
      <c r="O604" s="35"/>
      <c r="P604" s="27"/>
      <c r="Q604" s="46"/>
      <c r="R604" s="35"/>
      <c r="S604" s="35"/>
      <c r="T604" s="27"/>
      <c r="U604" s="46"/>
      <c r="V604" s="35"/>
      <c r="W604" s="35"/>
      <c r="X604" s="27"/>
      <c r="Y604" s="46"/>
      <c r="Z604" s="35"/>
    </row>
    <row r="605" spans="1:26">
      <c r="A605" s="34" t="str">
        <f t="shared" si="41"/>
        <v/>
      </c>
      <c r="B605" s="34" t="str">
        <f t="shared" si="42"/>
        <v/>
      </c>
      <c r="C605" s="34"/>
      <c r="D605" s="25"/>
      <c r="E605" s="27"/>
      <c r="F605" s="27"/>
      <c r="G605" s="39"/>
      <c r="H605" s="35"/>
      <c r="I605" s="46"/>
      <c r="J605" s="8"/>
      <c r="K605" s="35"/>
      <c r="L605" s="27"/>
      <c r="M605" s="46"/>
      <c r="N605" s="35"/>
      <c r="O605" s="35"/>
      <c r="P605" s="27"/>
      <c r="Q605" s="46"/>
      <c r="R605" s="35"/>
      <c r="S605" s="35"/>
      <c r="T605" s="27"/>
      <c r="U605" s="46"/>
      <c r="V605" s="35"/>
      <c r="W605" s="35"/>
      <c r="X605" s="27"/>
      <c r="Y605" s="46"/>
      <c r="Z605" s="35"/>
    </row>
    <row r="606" spans="1:26">
      <c r="A606" s="34" t="str">
        <f t="shared" si="41"/>
        <v/>
      </c>
      <c r="B606" s="34" t="str">
        <f t="shared" si="42"/>
        <v/>
      </c>
      <c r="C606" s="34"/>
      <c r="D606" s="25"/>
      <c r="E606" s="27"/>
      <c r="F606" s="27"/>
      <c r="G606" s="39"/>
      <c r="H606" s="35"/>
      <c r="I606" s="46"/>
      <c r="J606" s="8"/>
      <c r="K606" s="35"/>
      <c r="L606" s="27"/>
      <c r="M606" s="46"/>
      <c r="N606" s="35"/>
      <c r="O606" s="35"/>
      <c r="P606" s="27"/>
      <c r="Q606" s="46"/>
      <c r="R606" s="35"/>
      <c r="S606" s="35"/>
      <c r="T606" s="27"/>
      <c r="U606" s="46"/>
      <c r="V606" s="35"/>
      <c r="W606" s="35"/>
      <c r="X606" s="27"/>
      <c r="Y606" s="46"/>
      <c r="Z606" s="35"/>
    </row>
    <row r="607" spans="1:26">
      <c r="A607" s="34" t="str">
        <f t="shared" si="41"/>
        <v/>
      </c>
      <c r="B607" s="34" t="str">
        <f t="shared" si="42"/>
        <v/>
      </c>
      <c r="C607" s="34"/>
      <c r="D607" s="25"/>
      <c r="E607" s="27"/>
      <c r="F607" s="27"/>
      <c r="G607" s="39"/>
      <c r="H607" s="35"/>
      <c r="I607" s="46"/>
      <c r="J607" s="8"/>
      <c r="K607" s="35"/>
      <c r="L607" s="27"/>
      <c r="M607" s="46"/>
      <c r="N607" s="35"/>
      <c r="O607" s="35"/>
      <c r="P607" s="27"/>
      <c r="Q607" s="46"/>
      <c r="R607" s="35"/>
      <c r="S607" s="35"/>
      <c r="T607" s="27"/>
      <c r="U607" s="46"/>
      <c r="V607" s="35"/>
      <c r="W607" s="35"/>
      <c r="X607" s="27"/>
      <c r="Y607" s="46"/>
      <c r="Z607" s="35"/>
    </row>
    <row r="608" spans="1:26">
      <c r="A608" s="34" t="str">
        <f t="shared" si="41"/>
        <v/>
      </c>
      <c r="B608" s="34" t="str">
        <f t="shared" si="42"/>
        <v/>
      </c>
      <c r="C608" s="34"/>
      <c r="D608" s="25"/>
      <c r="E608" s="27"/>
      <c r="F608" s="27"/>
      <c r="G608" s="39"/>
      <c r="H608" s="35"/>
      <c r="I608" s="46"/>
      <c r="J608" s="8"/>
      <c r="K608" s="35"/>
      <c r="L608" s="27"/>
      <c r="M608" s="46"/>
      <c r="N608" s="35"/>
      <c r="O608" s="35"/>
      <c r="P608" s="27"/>
      <c r="Q608" s="46"/>
      <c r="R608" s="35"/>
      <c r="S608" s="35"/>
      <c r="T608" s="27"/>
      <c r="U608" s="46"/>
      <c r="V608" s="35"/>
      <c r="W608" s="35"/>
      <c r="X608" s="27"/>
      <c r="Y608" s="46"/>
      <c r="Z608" s="35"/>
    </row>
    <row r="609" spans="1:26">
      <c r="A609" s="34" t="str">
        <f t="shared" si="41"/>
        <v/>
      </c>
      <c r="B609" s="34" t="str">
        <f t="shared" si="42"/>
        <v/>
      </c>
      <c r="C609" s="34"/>
      <c r="D609" s="25"/>
      <c r="E609" s="27"/>
      <c r="F609" s="27"/>
      <c r="G609" s="39"/>
      <c r="H609" s="35"/>
      <c r="I609" s="46"/>
      <c r="J609" s="8"/>
      <c r="K609" s="35"/>
      <c r="L609" s="27"/>
      <c r="M609" s="46"/>
      <c r="N609" s="35"/>
      <c r="O609" s="35"/>
      <c r="P609" s="27"/>
      <c r="Q609" s="46"/>
      <c r="R609" s="35"/>
      <c r="S609" s="35"/>
      <c r="T609" s="27"/>
      <c r="U609" s="46"/>
      <c r="V609" s="35"/>
      <c r="W609" s="35"/>
      <c r="X609" s="27"/>
      <c r="Y609" s="46"/>
      <c r="Z609" s="35"/>
    </row>
    <row r="610" spans="1:26">
      <c r="A610" s="34" t="str">
        <f t="shared" si="41"/>
        <v/>
      </c>
      <c r="B610" s="34" t="str">
        <f t="shared" si="42"/>
        <v/>
      </c>
      <c r="C610" s="34"/>
      <c r="D610" s="25"/>
      <c r="E610" s="27"/>
      <c r="F610" s="27"/>
      <c r="G610" s="39"/>
      <c r="H610" s="35"/>
      <c r="I610" s="46"/>
      <c r="J610" s="8"/>
      <c r="K610" s="35"/>
      <c r="L610" s="27"/>
      <c r="M610" s="46"/>
      <c r="N610" s="35"/>
      <c r="O610" s="35"/>
      <c r="P610" s="27"/>
      <c r="Q610" s="46"/>
      <c r="R610" s="35"/>
      <c r="S610" s="35"/>
      <c r="T610" s="27"/>
      <c r="U610" s="46"/>
      <c r="V610" s="35"/>
      <c r="W610" s="35"/>
      <c r="X610" s="27"/>
      <c r="Y610" s="46"/>
      <c r="Z610" s="35"/>
    </row>
    <row r="611" spans="1:26">
      <c r="A611" s="34" t="str">
        <f t="shared" si="41"/>
        <v/>
      </c>
      <c r="B611" s="34" t="str">
        <f t="shared" si="42"/>
        <v/>
      </c>
      <c r="C611" s="34"/>
      <c r="D611" s="25"/>
      <c r="E611" s="27"/>
      <c r="F611" s="27"/>
      <c r="G611" s="39"/>
      <c r="H611" s="35"/>
      <c r="I611" s="46"/>
      <c r="J611" s="8"/>
      <c r="K611" s="35"/>
      <c r="L611" s="27"/>
      <c r="M611" s="46"/>
      <c r="N611" s="35"/>
      <c r="O611" s="35"/>
      <c r="P611" s="27"/>
      <c r="Q611" s="46"/>
      <c r="R611" s="35"/>
      <c r="S611" s="35"/>
      <c r="T611" s="27"/>
      <c r="U611" s="46"/>
      <c r="V611" s="35"/>
      <c r="W611" s="35"/>
      <c r="X611" s="27"/>
      <c r="Y611" s="46"/>
      <c r="Z611" s="35"/>
    </row>
    <row r="612" spans="1:26">
      <c r="A612" s="34" t="str">
        <f t="shared" si="41"/>
        <v/>
      </c>
      <c r="B612" s="34" t="str">
        <f t="shared" si="42"/>
        <v/>
      </c>
      <c r="C612" s="34"/>
      <c r="D612" s="25"/>
      <c r="E612" s="27"/>
      <c r="F612" s="27"/>
      <c r="G612" s="39"/>
      <c r="H612" s="35"/>
      <c r="I612" s="46"/>
      <c r="J612" s="8"/>
      <c r="K612" s="35"/>
      <c r="L612" s="27"/>
      <c r="M612" s="46"/>
      <c r="N612" s="35"/>
      <c r="O612" s="35"/>
      <c r="P612" s="27"/>
      <c r="Q612" s="46"/>
      <c r="R612" s="35"/>
      <c r="S612" s="35"/>
      <c r="T612" s="27"/>
      <c r="U612" s="46"/>
      <c r="V612" s="35"/>
      <c r="W612" s="35"/>
      <c r="X612" s="27"/>
      <c r="Y612" s="46"/>
      <c r="Z612" s="35"/>
    </row>
    <row r="613" spans="1:26">
      <c r="A613" s="34" t="str">
        <f t="shared" si="41"/>
        <v/>
      </c>
      <c r="B613" s="34" t="str">
        <f t="shared" si="42"/>
        <v/>
      </c>
      <c r="C613" s="34"/>
      <c r="D613" s="25"/>
      <c r="E613" s="27"/>
      <c r="F613" s="27"/>
      <c r="G613" s="39"/>
      <c r="H613" s="35"/>
      <c r="I613" s="46"/>
      <c r="J613" s="8"/>
      <c r="K613" s="35"/>
      <c r="L613" s="27"/>
      <c r="M613" s="46"/>
      <c r="N613" s="35"/>
      <c r="O613" s="35"/>
      <c r="P613" s="27"/>
      <c r="Q613" s="46"/>
      <c r="R613" s="35"/>
      <c r="S613" s="35"/>
      <c r="T613" s="27"/>
      <c r="U613" s="46"/>
      <c r="V613" s="35"/>
      <c r="W613" s="35"/>
      <c r="X613" s="27"/>
      <c r="Y613" s="46"/>
      <c r="Z613" s="35"/>
    </row>
    <row r="614" spans="1:26">
      <c r="A614" s="34" t="str">
        <f t="shared" si="41"/>
        <v/>
      </c>
      <c r="B614" s="34" t="str">
        <f t="shared" si="42"/>
        <v/>
      </c>
      <c r="C614" s="34"/>
      <c r="D614" s="25"/>
      <c r="E614" s="27"/>
      <c r="F614" s="27"/>
      <c r="G614" s="39"/>
      <c r="H614" s="35"/>
      <c r="I614" s="46"/>
      <c r="J614" s="8"/>
      <c r="K614" s="35"/>
      <c r="L614" s="27"/>
      <c r="M614" s="46"/>
      <c r="N614" s="35"/>
      <c r="O614" s="35"/>
      <c r="P614" s="27"/>
      <c r="Q614" s="46"/>
      <c r="R614" s="35"/>
      <c r="S614" s="35"/>
      <c r="T614" s="27"/>
      <c r="U614" s="46"/>
      <c r="V614" s="35"/>
      <c r="W614" s="35"/>
      <c r="X614" s="27"/>
      <c r="Y614" s="46"/>
      <c r="Z614" s="35"/>
    </row>
    <row r="615" spans="1:26">
      <c r="A615" s="34" t="str">
        <f t="shared" si="41"/>
        <v/>
      </c>
      <c r="B615" s="34" t="str">
        <f t="shared" si="42"/>
        <v/>
      </c>
      <c r="C615" s="34"/>
      <c r="D615" s="25"/>
      <c r="E615" s="27"/>
      <c r="F615" s="27"/>
      <c r="G615" s="39"/>
      <c r="H615" s="35"/>
      <c r="I615" s="46"/>
      <c r="J615" s="8"/>
      <c r="K615" s="35"/>
      <c r="L615" s="27"/>
      <c r="M615" s="46"/>
      <c r="N615" s="35"/>
      <c r="O615" s="35"/>
      <c r="P615" s="27"/>
      <c r="Q615" s="46"/>
      <c r="R615" s="35"/>
      <c r="S615" s="35"/>
      <c r="T615" s="27"/>
      <c r="U615" s="46"/>
      <c r="V615" s="35"/>
      <c r="W615" s="35"/>
      <c r="X615" s="27"/>
      <c r="Y615" s="46"/>
      <c r="Z615" s="35"/>
    </row>
    <row r="616" spans="1:26">
      <c r="A616" s="34" t="str">
        <f t="shared" si="41"/>
        <v/>
      </c>
      <c r="B616" s="34" t="str">
        <f t="shared" si="42"/>
        <v/>
      </c>
      <c r="C616" s="34"/>
      <c r="D616" s="25"/>
      <c r="E616" s="27"/>
      <c r="F616" s="27"/>
      <c r="G616" s="39"/>
      <c r="H616" s="35"/>
      <c r="I616" s="46"/>
      <c r="J616" s="8"/>
      <c r="K616" s="35"/>
      <c r="L616" s="27"/>
      <c r="M616" s="46"/>
      <c r="N616" s="35"/>
      <c r="O616" s="35"/>
      <c r="P616" s="27"/>
      <c r="Q616" s="46"/>
      <c r="R616" s="35"/>
      <c r="S616" s="35"/>
      <c r="T616" s="27"/>
      <c r="U616" s="46"/>
      <c r="V616" s="35"/>
      <c r="W616" s="35"/>
      <c r="X616" s="27"/>
      <c r="Y616" s="46"/>
      <c r="Z616" s="35"/>
    </row>
    <row r="617" spans="1:26">
      <c r="A617" s="34" t="str">
        <f t="shared" si="41"/>
        <v/>
      </c>
      <c r="B617" s="34" t="str">
        <f t="shared" si="42"/>
        <v/>
      </c>
      <c r="C617" s="34"/>
      <c r="D617" s="25"/>
      <c r="E617" s="27"/>
      <c r="F617" s="27"/>
      <c r="G617" s="39"/>
      <c r="H617" s="35"/>
      <c r="I617" s="46"/>
      <c r="J617" s="8"/>
      <c r="K617" s="35"/>
      <c r="L617" s="27"/>
      <c r="M617" s="46"/>
      <c r="N617" s="35"/>
      <c r="O617" s="35"/>
      <c r="P617" s="27"/>
      <c r="Q617" s="46"/>
      <c r="R617" s="35"/>
      <c r="S617" s="35"/>
      <c r="T617" s="27"/>
      <c r="U617" s="46"/>
      <c r="V617" s="35"/>
      <c r="W617" s="35"/>
      <c r="X617" s="27"/>
      <c r="Y617" s="46"/>
      <c r="Z617" s="35"/>
    </row>
    <row r="618" spans="1:26">
      <c r="A618" s="34" t="str">
        <f t="shared" si="41"/>
        <v/>
      </c>
      <c r="B618" s="34" t="str">
        <f t="shared" si="42"/>
        <v/>
      </c>
      <c r="C618" s="34"/>
      <c r="D618" s="25"/>
      <c r="E618" s="27"/>
      <c r="F618" s="27"/>
      <c r="G618" s="39"/>
      <c r="H618" s="35"/>
      <c r="I618" s="46"/>
      <c r="J618" s="8"/>
      <c r="K618" s="35"/>
      <c r="L618" s="27"/>
      <c r="M618" s="46"/>
      <c r="N618" s="35"/>
      <c r="O618" s="35"/>
      <c r="P618" s="27"/>
      <c r="Q618" s="46"/>
      <c r="R618" s="35"/>
      <c r="S618" s="35"/>
      <c r="T618" s="27"/>
      <c r="U618" s="46"/>
      <c r="V618" s="35"/>
      <c r="W618" s="35"/>
      <c r="X618" s="27"/>
      <c r="Y618" s="46"/>
      <c r="Z618" s="35"/>
    </row>
    <row r="619" spans="1:26">
      <c r="A619" s="34" t="str">
        <f t="shared" si="41"/>
        <v/>
      </c>
      <c r="B619" s="34" t="str">
        <f t="shared" si="42"/>
        <v/>
      </c>
      <c r="C619" s="34"/>
      <c r="D619" s="25"/>
      <c r="E619" s="27"/>
      <c r="F619" s="27"/>
      <c r="G619" s="39"/>
      <c r="H619" s="35"/>
      <c r="I619" s="46"/>
      <c r="J619" s="8"/>
      <c r="K619" s="35"/>
      <c r="L619" s="27"/>
      <c r="M619" s="46"/>
      <c r="N619" s="35"/>
      <c r="O619" s="35"/>
      <c r="P619" s="27"/>
      <c r="Q619" s="46"/>
      <c r="R619" s="35"/>
      <c r="S619" s="35"/>
      <c r="T619" s="27"/>
      <c r="U619" s="46"/>
      <c r="V619" s="35"/>
      <c r="W619" s="35"/>
      <c r="X619" s="27"/>
      <c r="Y619" s="46"/>
      <c r="Z619" s="35"/>
    </row>
    <row r="620" spans="1:26">
      <c r="A620" s="34" t="str">
        <f t="shared" si="41"/>
        <v/>
      </c>
      <c r="B620" s="34" t="str">
        <f t="shared" si="42"/>
        <v/>
      </c>
      <c r="C620" s="34"/>
      <c r="D620" s="25"/>
      <c r="E620" s="27"/>
      <c r="F620" s="27"/>
      <c r="G620" s="39"/>
      <c r="H620" s="35"/>
      <c r="I620" s="46"/>
      <c r="J620" s="8"/>
      <c r="K620" s="35"/>
      <c r="L620" s="27"/>
      <c r="M620" s="46"/>
      <c r="N620" s="35"/>
      <c r="O620" s="35"/>
      <c r="P620" s="27"/>
      <c r="Q620" s="46"/>
      <c r="R620" s="35"/>
      <c r="S620" s="35"/>
      <c r="T620" s="27"/>
      <c r="U620" s="46"/>
      <c r="V620" s="35"/>
      <c r="W620" s="35"/>
      <c r="X620" s="27"/>
      <c r="Y620" s="46"/>
      <c r="Z620" s="35"/>
    </row>
    <row r="621" spans="1:26">
      <c r="A621" s="34" t="str">
        <f t="shared" si="41"/>
        <v/>
      </c>
      <c r="B621" s="34" t="str">
        <f t="shared" si="42"/>
        <v/>
      </c>
      <c r="C621" s="34"/>
      <c r="D621" s="25"/>
      <c r="E621" s="27"/>
      <c r="F621" s="27"/>
      <c r="G621" s="39"/>
      <c r="H621" s="35"/>
      <c r="I621" s="46"/>
      <c r="J621" s="8"/>
      <c r="K621" s="35"/>
      <c r="L621" s="27"/>
      <c r="M621" s="46"/>
      <c r="N621" s="35"/>
      <c r="O621" s="35"/>
      <c r="P621" s="27"/>
      <c r="Q621" s="46"/>
      <c r="R621" s="35"/>
      <c r="S621" s="35"/>
      <c r="T621" s="27"/>
      <c r="U621" s="46"/>
      <c r="V621" s="35"/>
      <c r="W621" s="35"/>
      <c r="X621" s="27"/>
      <c r="Y621" s="46"/>
      <c r="Z621" s="35"/>
    </row>
    <row r="622" spans="1:26">
      <c r="A622" s="34" t="str">
        <f t="shared" si="41"/>
        <v/>
      </c>
      <c r="B622" s="34" t="str">
        <f t="shared" si="42"/>
        <v/>
      </c>
      <c r="C622" s="34"/>
      <c r="D622" s="25"/>
      <c r="E622" s="27"/>
      <c r="F622" s="27"/>
      <c r="G622" s="39"/>
      <c r="H622" s="35"/>
      <c r="I622" s="46"/>
      <c r="J622" s="8"/>
      <c r="K622" s="35"/>
      <c r="L622" s="27"/>
      <c r="M622" s="46"/>
      <c r="N622" s="35"/>
      <c r="O622" s="35"/>
      <c r="P622" s="27"/>
      <c r="Q622" s="46"/>
      <c r="R622" s="35"/>
      <c r="S622" s="35"/>
      <c r="T622" s="27"/>
      <c r="U622" s="46"/>
      <c r="V622" s="35"/>
      <c r="W622" s="35"/>
      <c r="X622" s="27"/>
      <c r="Y622" s="46"/>
      <c r="Z622" s="35"/>
    </row>
    <row r="623" spans="1:26">
      <c r="A623" s="34" t="str">
        <f t="shared" si="41"/>
        <v/>
      </c>
      <c r="B623" s="34" t="str">
        <f t="shared" si="42"/>
        <v/>
      </c>
      <c r="C623" s="34"/>
      <c r="D623" s="25"/>
      <c r="E623" s="27"/>
      <c r="F623" s="27"/>
      <c r="G623" s="39"/>
      <c r="H623" s="35"/>
      <c r="I623" s="46"/>
      <c r="J623" s="8"/>
      <c r="K623" s="35"/>
      <c r="L623" s="27"/>
      <c r="M623" s="46"/>
      <c r="N623" s="35"/>
      <c r="O623" s="35"/>
      <c r="P623" s="27"/>
      <c r="Q623" s="46"/>
      <c r="R623" s="35"/>
      <c r="S623" s="35"/>
      <c r="T623" s="27"/>
      <c r="U623" s="46"/>
      <c r="V623" s="35"/>
      <c r="W623" s="35"/>
      <c r="X623" s="27"/>
      <c r="Y623" s="46"/>
      <c r="Z623" s="35"/>
    </row>
    <row r="624" spans="1:26">
      <c r="A624" s="34" t="str">
        <f t="shared" si="41"/>
        <v/>
      </c>
      <c r="B624" s="34" t="str">
        <f t="shared" si="42"/>
        <v/>
      </c>
      <c r="C624" s="34"/>
      <c r="D624" s="25"/>
      <c r="E624" s="27"/>
      <c r="F624" s="27"/>
      <c r="G624" s="39"/>
      <c r="H624" s="35"/>
      <c r="I624" s="46"/>
      <c r="J624" s="8"/>
      <c r="K624" s="35"/>
      <c r="L624" s="27"/>
      <c r="M624" s="46"/>
      <c r="N624" s="35"/>
      <c r="O624" s="35"/>
      <c r="P624" s="27"/>
      <c r="Q624" s="46"/>
      <c r="R624" s="35"/>
      <c r="S624" s="35"/>
      <c r="T624" s="27"/>
      <c r="U624" s="46"/>
      <c r="V624" s="35"/>
      <c r="W624" s="35"/>
      <c r="X624" s="27"/>
      <c r="Y624" s="46"/>
      <c r="Z624" s="35"/>
    </row>
    <row r="625" spans="1:26">
      <c r="A625" s="34" t="str">
        <f t="shared" si="41"/>
        <v/>
      </c>
      <c r="B625" s="34" t="str">
        <f t="shared" si="42"/>
        <v/>
      </c>
      <c r="C625" s="34"/>
      <c r="D625" s="25"/>
      <c r="E625" s="27"/>
      <c r="F625" s="27"/>
      <c r="G625" s="39"/>
      <c r="H625" s="35"/>
      <c r="I625" s="46"/>
      <c r="J625" s="8"/>
      <c r="K625" s="35"/>
      <c r="L625" s="27"/>
      <c r="M625" s="46"/>
      <c r="N625" s="35"/>
      <c r="O625" s="35"/>
      <c r="P625" s="27"/>
      <c r="Q625" s="46"/>
      <c r="R625" s="35"/>
      <c r="S625" s="35"/>
      <c r="T625" s="27"/>
      <c r="U625" s="46"/>
      <c r="V625" s="35"/>
      <c r="W625" s="35"/>
      <c r="X625" s="27"/>
      <c r="Y625" s="46"/>
      <c r="Z625" s="35"/>
    </row>
    <row r="626" spans="1:26">
      <c r="A626" s="34" t="str">
        <f t="shared" si="41"/>
        <v/>
      </c>
      <c r="B626" s="34" t="str">
        <f t="shared" si="42"/>
        <v/>
      </c>
      <c r="C626" s="34"/>
      <c r="D626" s="25"/>
      <c r="E626" s="27"/>
      <c r="F626" s="27"/>
      <c r="G626" s="39"/>
      <c r="H626" s="35"/>
      <c r="I626" s="46"/>
      <c r="J626" s="8"/>
      <c r="K626" s="35"/>
      <c r="L626" s="27"/>
      <c r="M626" s="46"/>
      <c r="N626" s="35"/>
      <c r="O626" s="35"/>
      <c r="P626" s="27"/>
      <c r="Q626" s="46"/>
      <c r="R626" s="35"/>
      <c r="S626" s="35"/>
      <c r="T626" s="27"/>
      <c r="U626" s="46"/>
      <c r="V626" s="35"/>
      <c r="W626" s="35"/>
      <c r="X626" s="27"/>
      <c r="Y626" s="46"/>
      <c r="Z626" s="35"/>
    </row>
    <row r="627" spans="1:26">
      <c r="A627" s="34" t="str">
        <f t="shared" si="41"/>
        <v/>
      </c>
      <c r="B627" s="34" t="str">
        <f t="shared" si="42"/>
        <v/>
      </c>
      <c r="C627" s="34"/>
      <c r="D627" s="25"/>
      <c r="E627" s="27"/>
      <c r="F627" s="27"/>
      <c r="G627" s="39"/>
      <c r="H627" s="35"/>
      <c r="I627" s="46"/>
      <c r="J627" s="8"/>
      <c r="K627" s="35"/>
      <c r="L627" s="27"/>
      <c r="M627" s="46"/>
      <c r="N627" s="35"/>
      <c r="O627" s="35"/>
      <c r="P627" s="27"/>
      <c r="Q627" s="46"/>
      <c r="R627" s="35"/>
      <c r="S627" s="35"/>
      <c r="T627" s="27"/>
      <c r="U627" s="46"/>
      <c r="V627" s="35"/>
      <c r="W627" s="35"/>
      <c r="X627" s="27"/>
      <c r="Y627" s="46"/>
      <c r="Z627" s="35"/>
    </row>
    <row r="628" spans="1:26">
      <c r="A628" s="34" t="str">
        <f t="shared" si="41"/>
        <v/>
      </c>
      <c r="B628" s="34" t="str">
        <f t="shared" si="42"/>
        <v/>
      </c>
      <c r="C628" s="34"/>
      <c r="D628" s="25"/>
      <c r="E628" s="27"/>
      <c r="F628" s="27"/>
      <c r="G628" s="39"/>
      <c r="H628" s="35"/>
      <c r="I628" s="46"/>
      <c r="J628" s="8"/>
      <c r="K628" s="35"/>
      <c r="L628" s="27"/>
      <c r="M628" s="46"/>
      <c r="N628" s="35"/>
      <c r="O628" s="35"/>
      <c r="P628" s="27"/>
      <c r="Q628" s="46"/>
      <c r="R628" s="35"/>
      <c r="S628" s="35"/>
      <c r="T628" s="27"/>
      <c r="U628" s="46"/>
      <c r="V628" s="35"/>
      <c r="W628" s="35"/>
      <c r="X628" s="27"/>
      <c r="Y628" s="46"/>
      <c r="Z628" s="35"/>
    </row>
    <row r="629" spans="1:26">
      <c r="A629" s="34" t="str">
        <f t="shared" si="41"/>
        <v/>
      </c>
      <c r="B629" s="34" t="str">
        <f t="shared" si="42"/>
        <v/>
      </c>
      <c r="C629" s="34"/>
      <c r="D629" s="25"/>
      <c r="E629" s="27"/>
      <c r="F629" s="27"/>
      <c r="G629" s="39"/>
      <c r="H629" s="35"/>
      <c r="I629" s="46"/>
      <c r="J629" s="8"/>
      <c r="K629" s="35"/>
      <c r="L629" s="27"/>
      <c r="M629" s="46"/>
      <c r="N629" s="35"/>
      <c r="O629" s="35"/>
      <c r="P629" s="27"/>
      <c r="Q629" s="46"/>
      <c r="R629" s="35"/>
      <c r="S629" s="35"/>
      <c r="T629" s="27"/>
      <c r="U629" s="46"/>
      <c r="V629" s="35"/>
      <c r="W629" s="35"/>
      <c r="X629" s="27"/>
      <c r="Y629" s="46"/>
      <c r="Z629" s="35"/>
    </row>
    <row r="630" spans="1:26">
      <c r="A630" s="34" t="str">
        <f t="shared" si="41"/>
        <v/>
      </c>
      <c r="B630" s="34" t="str">
        <f t="shared" si="42"/>
        <v/>
      </c>
      <c r="C630" s="34"/>
      <c r="D630" s="25"/>
      <c r="E630" s="27"/>
      <c r="F630" s="27"/>
      <c r="G630" s="39"/>
      <c r="H630" s="35"/>
      <c r="I630" s="46"/>
      <c r="J630" s="8"/>
      <c r="K630" s="35"/>
      <c r="L630" s="27"/>
      <c r="M630" s="46"/>
      <c r="N630" s="35"/>
      <c r="O630" s="35"/>
      <c r="P630" s="27"/>
      <c r="Q630" s="46"/>
      <c r="R630" s="35"/>
      <c r="S630" s="35"/>
      <c r="T630" s="27"/>
      <c r="U630" s="46"/>
      <c r="V630" s="35"/>
      <c r="W630" s="35"/>
      <c r="X630" s="27"/>
      <c r="Y630" s="46"/>
      <c r="Z630" s="35"/>
    </row>
    <row r="631" spans="1:26">
      <c r="A631" s="34" t="str">
        <f t="shared" si="41"/>
        <v/>
      </c>
      <c r="B631" s="34" t="str">
        <f t="shared" si="42"/>
        <v/>
      </c>
      <c r="C631" s="34"/>
      <c r="D631" s="25"/>
      <c r="E631" s="27"/>
      <c r="F631" s="27"/>
      <c r="G631" s="39"/>
      <c r="H631" s="35"/>
      <c r="I631" s="46"/>
      <c r="J631" s="8"/>
      <c r="K631" s="35"/>
      <c r="L631" s="27"/>
      <c r="M631" s="46"/>
      <c r="N631" s="35"/>
      <c r="O631" s="35"/>
      <c r="P631" s="27"/>
      <c r="Q631" s="46"/>
      <c r="R631" s="35"/>
      <c r="S631" s="35"/>
      <c r="T631" s="27"/>
      <c r="U631" s="46"/>
      <c r="V631" s="35"/>
      <c r="W631" s="35"/>
      <c r="X631" s="27"/>
      <c r="Y631" s="46"/>
      <c r="Z631" s="35"/>
    </row>
    <row r="632" spans="1:26">
      <c r="A632" s="34" t="str">
        <f t="shared" si="41"/>
        <v/>
      </c>
      <c r="B632" s="34" t="str">
        <f t="shared" si="42"/>
        <v/>
      </c>
      <c r="C632" s="34"/>
      <c r="D632" s="25"/>
      <c r="E632" s="27"/>
      <c r="F632" s="27"/>
      <c r="G632" s="39"/>
      <c r="H632" s="35"/>
      <c r="I632" s="46"/>
      <c r="J632" s="8"/>
      <c r="K632" s="35"/>
      <c r="L632" s="27"/>
      <c r="M632" s="46"/>
      <c r="N632" s="35"/>
      <c r="O632" s="35"/>
      <c r="P632" s="27"/>
      <c r="Q632" s="46"/>
      <c r="R632" s="35"/>
      <c r="S632" s="35"/>
      <c r="T632" s="27"/>
      <c r="U632" s="46"/>
      <c r="V632" s="35"/>
      <c r="W632" s="35"/>
      <c r="X632" s="27"/>
      <c r="Y632" s="46"/>
      <c r="Z632" s="35"/>
    </row>
    <row r="633" spans="1:26">
      <c r="A633" s="34" t="str">
        <f t="shared" si="41"/>
        <v/>
      </c>
      <c r="B633" s="34" t="str">
        <f t="shared" si="42"/>
        <v/>
      </c>
      <c r="C633" s="34"/>
      <c r="D633" s="25"/>
      <c r="E633" s="27"/>
      <c r="F633" s="27"/>
      <c r="G633" s="39"/>
      <c r="H633" s="35"/>
      <c r="I633" s="46"/>
      <c r="J633" s="8"/>
      <c r="K633" s="35"/>
      <c r="L633" s="27"/>
      <c r="M633" s="46"/>
      <c r="N633" s="35"/>
      <c r="O633" s="35"/>
      <c r="P633" s="27"/>
      <c r="Q633" s="46"/>
      <c r="R633" s="35"/>
      <c r="S633" s="35"/>
      <c r="T633" s="27"/>
      <c r="U633" s="46"/>
      <c r="V633" s="35"/>
      <c r="W633" s="35"/>
      <c r="X633" s="27"/>
      <c r="Y633" s="46"/>
      <c r="Z633" s="35"/>
    </row>
    <row r="634" spans="1:26">
      <c r="A634" s="34" t="str">
        <f t="shared" si="41"/>
        <v/>
      </c>
      <c r="B634" s="34" t="str">
        <f t="shared" si="42"/>
        <v/>
      </c>
      <c r="C634" s="34"/>
      <c r="D634" s="25"/>
      <c r="E634" s="27"/>
      <c r="F634" s="27"/>
      <c r="G634" s="39"/>
      <c r="H634" s="35"/>
      <c r="I634" s="46"/>
      <c r="J634" s="8"/>
      <c r="K634" s="35"/>
      <c r="L634" s="27"/>
      <c r="M634" s="46"/>
      <c r="N634" s="35"/>
      <c r="O634" s="35"/>
      <c r="P634" s="27"/>
      <c r="Q634" s="46"/>
      <c r="R634" s="35"/>
      <c r="S634" s="35"/>
      <c r="T634" s="27"/>
      <c r="U634" s="46"/>
      <c r="V634" s="35"/>
      <c r="W634" s="35"/>
      <c r="X634" s="27"/>
      <c r="Y634" s="46"/>
      <c r="Z634" s="35"/>
    </row>
    <row r="635" spans="1:26">
      <c r="A635" s="34" t="str">
        <f t="shared" si="41"/>
        <v/>
      </c>
      <c r="B635" s="34" t="str">
        <f t="shared" si="42"/>
        <v/>
      </c>
      <c r="C635" s="34"/>
      <c r="D635" s="25"/>
      <c r="E635" s="27"/>
      <c r="F635" s="27"/>
      <c r="G635" s="39"/>
      <c r="H635" s="35"/>
      <c r="I635" s="46"/>
      <c r="J635" s="8"/>
      <c r="K635" s="35"/>
      <c r="L635" s="27"/>
      <c r="M635" s="46"/>
      <c r="N635" s="35"/>
      <c r="O635" s="35"/>
      <c r="P635" s="27"/>
      <c r="Q635" s="46"/>
      <c r="R635" s="35"/>
      <c r="S635" s="35"/>
      <c r="T635" s="27"/>
      <c r="U635" s="46"/>
      <c r="V635" s="35"/>
      <c r="W635" s="35"/>
      <c r="X635" s="27"/>
      <c r="Y635" s="46"/>
      <c r="Z635" s="35"/>
    </row>
    <row r="636" spans="1:26">
      <c r="A636" s="34" t="str">
        <f t="shared" si="41"/>
        <v/>
      </c>
      <c r="B636" s="34" t="str">
        <f t="shared" si="42"/>
        <v/>
      </c>
      <c r="C636" s="34"/>
      <c r="D636" s="25"/>
      <c r="E636" s="27"/>
      <c r="F636" s="27"/>
      <c r="G636" s="39"/>
      <c r="H636" s="35"/>
      <c r="I636" s="46"/>
      <c r="J636" s="8"/>
      <c r="K636" s="35"/>
      <c r="L636" s="27"/>
      <c r="M636" s="46"/>
      <c r="N636" s="35"/>
      <c r="O636" s="35"/>
      <c r="P636" s="27"/>
      <c r="Q636" s="46"/>
      <c r="R636" s="35"/>
      <c r="S636" s="35"/>
      <c r="T636" s="27"/>
      <c r="U636" s="46"/>
      <c r="V636" s="35"/>
      <c r="W636" s="35"/>
      <c r="X636" s="27"/>
      <c r="Y636" s="46"/>
      <c r="Z636" s="35"/>
    </row>
    <row r="637" spans="1:26">
      <c r="A637" s="34" t="str">
        <f t="shared" si="41"/>
        <v/>
      </c>
      <c r="B637" s="34" t="str">
        <f t="shared" si="42"/>
        <v/>
      </c>
      <c r="C637" s="34"/>
      <c r="D637" s="25"/>
      <c r="E637" s="27"/>
      <c r="F637" s="27"/>
      <c r="G637" s="39"/>
      <c r="H637" s="35"/>
      <c r="I637" s="46"/>
      <c r="J637" s="8"/>
      <c r="K637" s="35"/>
      <c r="L637" s="27"/>
      <c r="M637" s="46"/>
      <c r="N637" s="35"/>
      <c r="O637" s="35"/>
      <c r="P637" s="27"/>
      <c r="Q637" s="46"/>
      <c r="R637" s="35"/>
      <c r="S637" s="35"/>
      <c r="T637" s="27"/>
      <c r="U637" s="46"/>
      <c r="V637" s="35"/>
      <c r="W637" s="35"/>
      <c r="X637" s="27"/>
      <c r="Y637" s="46"/>
      <c r="Z637" s="35"/>
    </row>
    <row r="638" spans="1:26">
      <c r="A638" s="34" t="str">
        <f t="shared" si="41"/>
        <v/>
      </c>
      <c r="B638" s="34" t="str">
        <f t="shared" si="42"/>
        <v/>
      </c>
      <c r="C638" s="34"/>
      <c r="D638" s="25"/>
      <c r="E638" s="27"/>
      <c r="F638" s="27"/>
      <c r="G638" s="39"/>
      <c r="H638" s="35"/>
      <c r="I638" s="46"/>
      <c r="J638" s="8"/>
      <c r="K638" s="35"/>
      <c r="L638" s="27"/>
      <c r="M638" s="46"/>
      <c r="N638" s="35"/>
      <c r="O638" s="35"/>
      <c r="P638" s="27"/>
      <c r="Q638" s="46"/>
      <c r="R638" s="35"/>
      <c r="S638" s="35"/>
      <c r="T638" s="27"/>
      <c r="U638" s="46"/>
      <c r="V638" s="35"/>
      <c r="W638" s="35"/>
      <c r="X638" s="27"/>
      <c r="Y638" s="46"/>
      <c r="Z638" s="35"/>
    </row>
    <row r="639" spans="1:26">
      <c r="A639" s="34" t="str">
        <f t="shared" si="41"/>
        <v/>
      </c>
      <c r="B639" s="34" t="str">
        <f t="shared" si="42"/>
        <v/>
      </c>
      <c r="C639" s="34"/>
      <c r="D639" s="25"/>
      <c r="E639" s="27"/>
      <c r="F639" s="27"/>
      <c r="G639" s="39"/>
      <c r="H639" s="35"/>
      <c r="I639" s="46"/>
      <c r="J639" s="8"/>
      <c r="K639" s="35"/>
      <c r="L639" s="27"/>
      <c r="M639" s="46"/>
      <c r="N639" s="35"/>
      <c r="O639" s="35"/>
      <c r="P639" s="27"/>
      <c r="Q639" s="46"/>
      <c r="R639" s="35"/>
      <c r="S639" s="35"/>
      <c r="T639" s="27"/>
      <c r="U639" s="46"/>
      <c r="V639" s="35"/>
      <c r="W639" s="35"/>
      <c r="X639" s="27"/>
      <c r="Y639" s="46"/>
      <c r="Z639" s="35"/>
    </row>
    <row r="640" spans="1:26">
      <c r="A640" s="34" t="str">
        <f t="shared" si="41"/>
        <v/>
      </c>
      <c r="B640" s="34" t="str">
        <f t="shared" si="42"/>
        <v/>
      </c>
      <c r="C640" s="34"/>
      <c r="D640" s="25"/>
      <c r="E640" s="27"/>
      <c r="F640" s="27"/>
      <c r="G640" s="39"/>
      <c r="H640" s="35"/>
      <c r="I640" s="46"/>
      <c r="J640" s="8"/>
      <c r="K640" s="35"/>
      <c r="L640" s="27"/>
      <c r="M640" s="46"/>
      <c r="N640" s="35"/>
      <c r="O640" s="35"/>
      <c r="P640" s="27"/>
      <c r="Q640" s="46"/>
      <c r="R640" s="35"/>
      <c r="S640" s="35"/>
      <c r="T640" s="27"/>
      <c r="U640" s="46"/>
      <c r="V640" s="35"/>
      <c r="W640" s="35"/>
      <c r="X640" s="27"/>
      <c r="Y640" s="46"/>
      <c r="Z640" s="35"/>
    </row>
    <row r="641" spans="1:26">
      <c r="A641" s="34" t="str">
        <f t="shared" si="41"/>
        <v/>
      </c>
      <c r="B641" s="34" t="str">
        <f t="shared" si="42"/>
        <v/>
      </c>
      <c r="C641" s="34"/>
      <c r="D641" s="25"/>
      <c r="E641" s="27"/>
      <c r="F641" s="27"/>
      <c r="G641" s="39"/>
      <c r="H641" s="35"/>
      <c r="I641" s="46"/>
      <c r="J641" s="8"/>
      <c r="K641" s="35"/>
      <c r="L641" s="27"/>
      <c r="M641" s="46"/>
      <c r="N641" s="35"/>
      <c r="O641" s="35"/>
      <c r="P641" s="27"/>
      <c r="Q641" s="46"/>
      <c r="R641" s="35"/>
      <c r="S641" s="35"/>
      <c r="T641" s="27"/>
      <c r="U641" s="46"/>
      <c r="V641" s="35"/>
      <c r="W641" s="35"/>
      <c r="X641" s="27"/>
      <c r="Y641" s="46"/>
      <c r="Z641" s="35"/>
    </row>
    <row r="642" spans="1:26">
      <c r="A642" s="34" t="str">
        <f t="shared" si="41"/>
        <v/>
      </c>
      <c r="B642" s="34" t="str">
        <f t="shared" si="42"/>
        <v/>
      </c>
      <c r="C642" s="34"/>
      <c r="D642" s="25"/>
      <c r="E642" s="27"/>
      <c r="F642" s="27"/>
      <c r="G642" s="39"/>
      <c r="H642" s="35"/>
      <c r="I642" s="46"/>
      <c r="J642" s="8"/>
      <c r="K642" s="35"/>
      <c r="L642" s="27"/>
      <c r="M642" s="46"/>
      <c r="N642" s="35"/>
      <c r="O642" s="35"/>
      <c r="P642" s="27"/>
      <c r="Q642" s="46"/>
      <c r="R642" s="35"/>
      <c r="S642" s="35"/>
      <c r="T642" s="27"/>
      <c r="U642" s="46"/>
      <c r="V642" s="35"/>
      <c r="W642" s="35"/>
      <c r="X642" s="27"/>
      <c r="Y642" s="46"/>
      <c r="Z642" s="35"/>
    </row>
    <row r="643" spans="1:26">
      <c r="A643" s="34" t="str">
        <f t="shared" si="41"/>
        <v/>
      </c>
      <c r="B643" s="34" t="str">
        <f t="shared" si="42"/>
        <v/>
      </c>
      <c r="C643" s="34"/>
      <c r="D643" s="25"/>
      <c r="E643" s="27"/>
      <c r="F643" s="27"/>
      <c r="G643" s="39"/>
      <c r="H643" s="35"/>
      <c r="I643" s="46"/>
      <c r="J643" s="8"/>
      <c r="K643" s="35"/>
      <c r="L643" s="27"/>
      <c r="M643" s="46"/>
      <c r="N643" s="35"/>
      <c r="O643" s="35"/>
      <c r="P643" s="27"/>
      <c r="Q643" s="46"/>
      <c r="R643" s="35"/>
      <c r="S643" s="35"/>
      <c r="T643" s="27"/>
      <c r="U643" s="46"/>
      <c r="V643" s="35"/>
      <c r="W643" s="35"/>
      <c r="X643" s="27"/>
      <c r="Y643" s="46"/>
      <c r="Z643" s="35"/>
    </row>
    <row r="644" spans="1:26">
      <c r="A644" s="34" t="str">
        <f t="shared" ref="A644:A707" si="43">LEFT(C644,4)</f>
        <v/>
      </c>
      <c r="B644" s="34" t="str">
        <f t="shared" si="42"/>
        <v/>
      </c>
      <c r="C644" s="34"/>
      <c r="D644" s="25"/>
      <c r="E644" s="27"/>
      <c r="F644" s="27"/>
      <c r="G644" s="39"/>
      <c r="H644" s="35"/>
      <c r="I644" s="46"/>
      <c r="J644" s="8"/>
      <c r="K644" s="35"/>
      <c r="L644" s="27"/>
      <c r="M644" s="46"/>
      <c r="N644" s="35"/>
      <c r="O644" s="35"/>
      <c r="P644" s="27"/>
      <c r="Q644" s="46"/>
      <c r="R644" s="35"/>
      <c r="S644" s="35"/>
      <c r="T644" s="27"/>
      <c r="U644" s="46"/>
      <c r="V644" s="35"/>
      <c r="W644" s="35"/>
      <c r="X644" s="27"/>
      <c r="Y644" s="46"/>
      <c r="Z644" s="35"/>
    </row>
    <row r="645" spans="1:26">
      <c r="A645" s="34" t="str">
        <f t="shared" si="43"/>
        <v/>
      </c>
      <c r="B645" s="34" t="str">
        <f t="shared" si="42"/>
        <v/>
      </c>
      <c r="C645" s="34"/>
      <c r="D645" s="25"/>
      <c r="E645" s="27"/>
      <c r="F645" s="27"/>
      <c r="G645" s="39"/>
      <c r="H645" s="35"/>
      <c r="I645" s="46"/>
      <c r="J645" s="8"/>
      <c r="K645" s="35"/>
      <c r="L645" s="27"/>
      <c r="M645" s="46"/>
      <c r="N645" s="35"/>
      <c r="O645" s="35"/>
      <c r="P645" s="27"/>
      <c r="Q645" s="46"/>
      <c r="R645" s="35"/>
      <c r="S645" s="35"/>
      <c r="T645" s="27"/>
      <c r="U645" s="46"/>
      <c r="V645" s="35"/>
      <c r="W645" s="35"/>
      <c r="X645" s="27"/>
      <c r="Y645" s="46"/>
      <c r="Z645" s="35"/>
    </row>
    <row r="646" spans="1:26">
      <c r="A646" s="34" t="str">
        <f t="shared" si="43"/>
        <v/>
      </c>
      <c r="B646" s="34" t="str">
        <f t="shared" si="42"/>
        <v/>
      </c>
      <c r="C646" s="34"/>
      <c r="D646" s="25"/>
      <c r="E646" s="27"/>
      <c r="F646" s="27"/>
      <c r="G646" s="39"/>
      <c r="H646" s="35"/>
      <c r="I646" s="46"/>
      <c r="J646" s="8"/>
      <c r="K646" s="35"/>
      <c r="L646" s="27"/>
      <c r="M646" s="46"/>
      <c r="N646" s="35"/>
      <c r="O646" s="35"/>
      <c r="P646" s="27"/>
      <c r="Q646" s="46"/>
      <c r="R646" s="35"/>
      <c r="S646" s="35"/>
      <c r="T646" s="27"/>
      <c r="U646" s="46"/>
      <c r="V646" s="35"/>
      <c r="W646" s="35"/>
      <c r="X646" s="27"/>
      <c r="Y646" s="46"/>
      <c r="Z646" s="35"/>
    </row>
    <row r="647" spans="1:26">
      <c r="A647" s="34" t="str">
        <f t="shared" si="43"/>
        <v/>
      </c>
      <c r="B647" s="34" t="str">
        <f t="shared" si="42"/>
        <v/>
      </c>
      <c r="C647" s="34"/>
      <c r="D647" s="25"/>
      <c r="E647" s="27"/>
      <c r="F647" s="27"/>
      <c r="G647" s="39"/>
      <c r="H647" s="35"/>
      <c r="I647" s="46"/>
      <c r="J647" s="8"/>
      <c r="K647" s="35"/>
      <c r="L647" s="27"/>
      <c r="M647" s="46"/>
      <c r="N647" s="35"/>
      <c r="O647" s="35"/>
      <c r="P647" s="27"/>
      <c r="Q647" s="46"/>
      <c r="R647" s="35"/>
      <c r="S647" s="35"/>
      <c r="T647" s="27"/>
      <c r="U647" s="46"/>
      <c r="V647" s="35"/>
      <c r="W647" s="35"/>
      <c r="X647" s="27"/>
      <c r="Y647" s="46"/>
      <c r="Z647" s="35"/>
    </row>
    <row r="648" spans="1:26">
      <c r="A648" s="34" t="str">
        <f t="shared" si="43"/>
        <v/>
      </c>
      <c r="B648" s="34" t="str">
        <f t="shared" si="42"/>
        <v/>
      </c>
      <c r="C648" s="34"/>
      <c r="D648" s="25"/>
      <c r="E648" s="27"/>
      <c r="F648" s="27"/>
      <c r="G648" s="39"/>
      <c r="H648" s="35"/>
      <c r="I648" s="46"/>
      <c r="J648" s="8"/>
      <c r="K648" s="35"/>
      <c r="L648" s="27"/>
      <c r="M648" s="46"/>
      <c r="N648" s="35"/>
      <c r="O648" s="35"/>
      <c r="P648" s="27"/>
      <c r="Q648" s="46"/>
      <c r="R648" s="35"/>
      <c r="S648" s="35"/>
      <c r="T648" s="27"/>
      <c r="U648" s="46"/>
      <c r="V648" s="35"/>
      <c r="W648" s="35"/>
      <c r="X648" s="27"/>
      <c r="Y648" s="46"/>
      <c r="Z648" s="35"/>
    </row>
    <row r="649" spans="1:26">
      <c r="A649" s="34" t="str">
        <f t="shared" si="43"/>
        <v/>
      </c>
      <c r="B649" s="34" t="str">
        <f t="shared" si="42"/>
        <v/>
      </c>
      <c r="C649" s="34"/>
      <c r="D649" s="25"/>
      <c r="E649" s="27"/>
      <c r="F649" s="27"/>
      <c r="G649" s="39"/>
      <c r="H649" s="35"/>
      <c r="I649" s="46"/>
      <c r="J649" s="8"/>
      <c r="K649" s="35"/>
      <c r="L649" s="27"/>
      <c r="M649" s="46"/>
      <c r="N649" s="35"/>
      <c r="O649" s="35"/>
      <c r="P649" s="27"/>
      <c r="Q649" s="46"/>
      <c r="R649" s="35"/>
      <c r="S649" s="35"/>
      <c r="T649" s="27"/>
      <c r="U649" s="46"/>
      <c r="V649" s="35"/>
      <c r="W649" s="35"/>
      <c r="X649" s="27"/>
      <c r="Y649" s="46"/>
      <c r="Z649" s="35"/>
    </row>
    <row r="650" spans="1:26">
      <c r="A650" s="34" t="str">
        <f t="shared" si="43"/>
        <v/>
      </c>
      <c r="B650" s="34" t="str">
        <f t="shared" ref="B650:B713" si="44">LEFT(C650,6)</f>
        <v/>
      </c>
      <c r="C650" s="34"/>
      <c r="D650" s="25"/>
      <c r="E650" s="27"/>
      <c r="F650" s="27"/>
      <c r="G650" s="39"/>
      <c r="H650" s="35"/>
      <c r="I650" s="46"/>
      <c r="J650" s="8"/>
      <c r="K650" s="35"/>
      <c r="L650" s="27"/>
      <c r="M650" s="46"/>
      <c r="N650" s="35"/>
      <c r="O650" s="35"/>
      <c r="P650" s="27"/>
      <c r="Q650" s="46"/>
      <c r="R650" s="35"/>
      <c r="S650" s="35"/>
      <c r="T650" s="27"/>
      <c r="U650" s="46"/>
      <c r="V650" s="35"/>
      <c r="W650" s="35"/>
      <c r="X650" s="27"/>
      <c r="Y650" s="46"/>
      <c r="Z650" s="35"/>
    </row>
    <row r="651" spans="1:26">
      <c r="A651" s="34" t="str">
        <f t="shared" si="43"/>
        <v/>
      </c>
      <c r="B651" s="34" t="str">
        <f t="shared" si="44"/>
        <v/>
      </c>
      <c r="C651" s="34"/>
      <c r="D651" s="25"/>
      <c r="E651" s="27"/>
      <c r="F651" s="27"/>
      <c r="G651" s="39"/>
      <c r="H651" s="35"/>
      <c r="I651" s="46"/>
      <c r="J651" s="8"/>
      <c r="K651" s="35"/>
      <c r="L651" s="27"/>
      <c r="M651" s="46"/>
      <c r="N651" s="35"/>
      <c r="O651" s="35"/>
      <c r="P651" s="27"/>
      <c r="Q651" s="46"/>
      <c r="R651" s="35"/>
      <c r="S651" s="35"/>
      <c r="T651" s="27"/>
      <c r="U651" s="46"/>
      <c r="V651" s="35"/>
      <c r="W651" s="35"/>
      <c r="X651" s="27"/>
      <c r="Y651" s="46"/>
      <c r="Z651" s="35"/>
    </row>
    <row r="652" spans="1:26">
      <c r="A652" s="34" t="str">
        <f t="shared" si="43"/>
        <v/>
      </c>
      <c r="B652" s="34" t="str">
        <f t="shared" si="44"/>
        <v/>
      </c>
      <c r="C652" s="34"/>
      <c r="D652" s="25"/>
      <c r="E652" s="27"/>
      <c r="F652" s="27"/>
      <c r="G652" s="39"/>
      <c r="H652" s="35"/>
      <c r="I652" s="46"/>
      <c r="J652" s="8"/>
      <c r="K652" s="35"/>
      <c r="L652" s="27"/>
      <c r="M652" s="46"/>
      <c r="N652" s="35"/>
      <c r="O652" s="35"/>
      <c r="P652" s="27"/>
      <c r="Q652" s="46"/>
      <c r="R652" s="35"/>
      <c r="S652" s="35"/>
      <c r="T652" s="27"/>
      <c r="U652" s="46"/>
      <c r="V652" s="35"/>
      <c r="W652" s="35"/>
      <c r="X652" s="27"/>
      <c r="Y652" s="46"/>
      <c r="Z652" s="35"/>
    </row>
    <row r="653" spans="1:26">
      <c r="A653" s="34" t="str">
        <f t="shared" si="43"/>
        <v/>
      </c>
      <c r="B653" s="34" t="str">
        <f t="shared" si="44"/>
        <v/>
      </c>
      <c r="C653" s="34"/>
      <c r="D653" s="25"/>
      <c r="E653" s="27"/>
      <c r="F653" s="27"/>
      <c r="G653" s="39"/>
      <c r="H653" s="35"/>
      <c r="I653" s="46"/>
      <c r="J653" s="8"/>
      <c r="K653" s="35"/>
      <c r="L653" s="27"/>
      <c r="M653" s="46"/>
      <c r="N653" s="35"/>
      <c r="O653" s="35"/>
      <c r="P653" s="27"/>
      <c r="Q653" s="46"/>
      <c r="R653" s="35"/>
      <c r="S653" s="35"/>
      <c r="T653" s="27"/>
      <c r="U653" s="46"/>
      <c r="V653" s="35"/>
      <c r="W653" s="35"/>
      <c r="X653" s="27"/>
      <c r="Y653" s="46"/>
      <c r="Z653" s="35"/>
    </row>
    <row r="654" spans="1:26">
      <c r="A654" s="34" t="str">
        <f t="shared" si="43"/>
        <v/>
      </c>
      <c r="B654" s="34" t="str">
        <f t="shared" si="44"/>
        <v/>
      </c>
      <c r="C654" s="34"/>
      <c r="D654" s="25"/>
      <c r="E654" s="27"/>
      <c r="F654" s="27"/>
      <c r="G654" s="39"/>
      <c r="H654" s="35"/>
      <c r="I654" s="46"/>
      <c r="J654" s="8"/>
      <c r="K654" s="35"/>
      <c r="L654" s="27"/>
      <c r="M654" s="46"/>
      <c r="N654" s="35"/>
      <c r="O654" s="35"/>
      <c r="P654" s="27"/>
      <c r="Q654" s="46"/>
      <c r="R654" s="35"/>
      <c r="S654" s="35"/>
      <c r="T654" s="27"/>
      <c r="U654" s="46"/>
      <c r="V654" s="35"/>
      <c r="W654" s="35"/>
      <c r="X654" s="27"/>
      <c r="Y654" s="46"/>
      <c r="Z654" s="35"/>
    </row>
    <row r="655" spans="1:26">
      <c r="A655" s="34" t="str">
        <f t="shared" si="43"/>
        <v/>
      </c>
      <c r="B655" s="34" t="str">
        <f t="shared" si="44"/>
        <v/>
      </c>
      <c r="C655" s="34"/>
      <c r="D655" s="25"/>
      <c r="E655" s="27"/>
      <c r="F655" s="27"/>
      <c r="G655" s="39"/>
      <c r="H655" s="35"/>
      <c r="I655" s="46"/>
      <c r="J655" s="8"/>
      <c r="K655" s="35"/>
      <c r="L655" s="27"/>
      <c r="M655" s="46"/>
      <c r="N655" s="35"/>
      <c r="O655" s="35"/>
      <c r="P655" s="27"/>
      <c r="Q655" s="46"/>
      <c r="R655" s="35"/>
      <c r="S655" s="35"/>
      <c r="T655" s="27"/>
      <c r="U655" s="46"/>
      <c r="V655" s="35"/>
      <c r="W655" s="35"/>
      <c r="X655" s="27"/>
      <c r="Y655" s="46"/>
      <c r="Z655" s="35"/>
    </row>
    <row r="656" spans="1:26">
      <c r="A656" s="34" t="str">
        <f t="shared" si="43"/>
        <v/>
      </c>
      <c r="B656" s="34" t="str">
        <f t="shared" si="44"/>
        <v/>
      </c>
      <c r="C656" s="34"/>
      <c r="D656" s="25"/>
      <c r="E656" s="27"/>
      <c r="F656" s="27"/>
      <c r="G656" s="39"/>
      <c r="H656" s="35"/>
      <c r="I656" s="46"/>
      <c r="J656" s="8"/>
      <c r="K656" s="35"/>
      <c r="L656" s="27"/>
      <c r="M656" s="46"/>
      <c r="N656" s="35"/>
      <c r="O656" s="35"/>
      <c r="P656" s="27"/>
      <c r="Q656" s="46"/>
      <c r="R656" s="35"/>
      <c r="S656" s="35"/>
      <c r="T656" s="27"/>
      <c r="U656" s="46"/>
      <c r="V656" s="35"/>
      <c r="W656" s="35"/>
      <c r="X656" s="27"/>
      <c r="Y656" s="46"/>
      <c r="Z656" s="35"/>
    </row>
    <row r="657" spans="1:26">
      <c r="A657" s="34" t="str">
        <f t="shared" si="43"/>
        <v/>
      </c>
      <c r="B657" s="34" t="str">
        <f t="shared" si="44"/>
        <v/>
      </c>
      <c r="C657" s="34"/>
      <c r="D657" s="25"/>
      <c r="E657" s="27"/>
      <c r="F657" s="27"/>
      <c r="G657" s="39"/>
      <c r="H657" s="35"/>
      <c r="I657" s="46"/>
      <c r="J657" s="8"/>
      <c r="K657" s="35"/>
      <c r="L657" s="27"/>
      <c r="M657" s="46"/>
      <c r="N657" s="35"/>
      <c r="O657" s="35"/>
      <c r="P657" s="27"/>
      <c r="Q657" s="46"/>
      <c r="R657" s="35"/>
      <c r="S657" s="35"/>
      <c r="T657" s="27"/>
      <c r="U657" s="46"/>
      <c r="V657" s="35"/>
      <c r="W657" s="35"/>
      <c r="X657" s="27"/>
      <c r="Y657" s="46"/>
      <c r="Z657" s="35"/>
    </row>
    <row r="658" spans="1:26">
      <c r="A658" s="34" t="str">
        <f t="shared" si="43"/>
        <v/>
      </c>
      <c r="B658" s="34" t="str">
        <f t="shared" si="44"/>
        <v/>
      </c>
      <c r="C658" s="34"/>
      <c r="D658" s="25"/>
      <c r="E658" s="27"/>
      <c r="F658" s="27"/>
      <c r="G658" s="39"/>
      <c r="H658" s="35"/>
      <c r="I658" s="46"/>
      <c r="J658" s="8"/>
      <c r="K658" s="35"/>
      <c r="L658" s="27"/>
      <c r="M658" s="46"/>
      <c r="N658" s="35"/>
      <c r="O658" s="35"/>
      <c r="P658" s="27"/>
      <c r="Q658" s="46"/>
      <c r="R658" s="35"/>
      <c r="S658" s="35"/>
      <c r="T658" s="27"/>
      <c r="U658" s="46"/>
      <c r="V658" s="35"/>
      <c r="W658" s="35"/>
      <c r="X658" s="27"/>
      <c r="Y658" s="46"/>
      <c r="Z658" s="35"/>
    </row>
    <row r="659" spans="1:26">
      <c r="A659" s="34" t="str">
        <f t="shared" si="43"/>
        <v/>
      </c>
      <c r="B659" s="34" t="str">
        <f t="shared" si="44"/>
        <v/>
      </c>
      <c r="C659" s="34"/>
      <c r="D659" s="25"/>
      <c r="E659" s="27"/>
      <c r="F659" s="27"/>
      <c r="G659" s="39"/>
      <c r="H659" s="35"/>
      <c r="I659" s="46"/>
      <c r="J659" s="8"/>
      <c r="K659" s="35"/>
      <c r="L659" s="27"/>
      <c r="M659" s="46"/>
      <c r="N659" s="35"/>
      <c r="O659" s="35"/>
      <c r="P659" s="27"/>
      <c r="Q659" s="46"/>
      <c r="R659" s="35"/>
      <c r="S659" s="35"/>
      <c r="T659" s="27"/>
      <c r="U659" s="46"/>
      <c r="V659" s="35"/>
      <c r="W659" s="35"/>
      <c r="X659" s="27"/>
      <c r="Y659" s="46"/>
      <c r="Z659" s="35"/>
    </row>
    <row r="660" spans="1:26">
      <c r="A660" s="34" t="str">
        <f t="shared" si="43"/>
        <v/>
      </c>
      <c r="B660" s="34" t="str">
        <f t="shared" si="44"/>
        <v/>
      </c>
      <c r="C660" s="34"/>
      <c r="D660" s="25"/>
      <c r="E660" s="27"/>
      <c r="F660" s="27"/>
      <c r="G660" s="39"/>
      <c r="H660" s="35"/>
      <c r="I660" s="46"/>
      <c r="J660" s="8"/>
      <c r="K660" s="35"/>
      <c r="L660" s="27"/>
      <c r="M660" s="46"/>
      <c r="N660" s="35"/>
      <c r="O660" s="35"/>
      <c r="P660" s="27"/>
      <c r="Q660" s="46"/>
      <c r="R660" s="35"/>
      <c r="S660" s="35"/>
      <c r="T660" s="27"/>
      <c r="U660" s="46"/>
      <c r="V660" s="35"/>
      <c r="W660" s="35"/>
      <c r="X660" s="27"/>
      <c r="Y660" s="46"/>
      <c r="Z660" s="35"/>
    </row>
    <row r="661" spans="1:26">
      <c r="A661" s="34" t="str">
        <f t="shared" si="43"/>
        <v/>
      </c>
      <c r="B661" s="34" t="str">
        <f t="shared" si="44"/>
        <v/>
      </c>
      <c r="C661" s="34"/>
      <c r="D661" s="25"/>
      <c r="E661" s="27"/>
      <c r="F661" s="27"/>
      <c r="G661" s="39"/>
      <c r="H661" s="35"/>
      <c r="I661" s="46"/>
      <c r="J661" s="8"/>
      <c r="K661" s="35"/>
      <c r="L661" s="27"/>
      <c r="M661" s="46"/>
      <c r="N661" s="35"/>
      <c r="O661" s="35"/>
      <c r="P661" s="27"/>
      <c r="Q661" s="46"/>
      <c r="R661" s="35"/>
      <c r="S661" s="35"/>
      <c r="T661" s="27"/>
      <c r="U661" s="46"/>
      <c r="V661" s="35"/>
      <c r="W661" s="35"/>
      <c r="X661" s="27"/>
      <c r="Y661" s="46"/>
      <c r="Z661" s="35"/>
    </row>
    <row r="662" spans="1:26">
      <c r="A662" s="34" t="str">
        <f t="shared" si="43"/>
        <v/>
      </c>
      <c r="B662" s="34" t="str">
        <f t="shared" si="44"/>
        <v/>
      </c>
      <c r="C662" s="34"/>
      <c r="D662" s="25"/>
      <c r="E662" s="27"/>
      <c r="F662" s="27"/>
      <c r="G662" s="39"/>
      <c r="H662" s="35"/>
      <c r="I662" s="46"/>
      <c r="J662" s="8"/>
      <c r="K662" s="35"/>
      <c r="L662" s="27"/>
      <c r="M662" s="46"/>
      <c r="N662" s="35"/>
      <c r="O662" s="35"/>
      <c r="P662" s="27"/>
      <c r="Q662" s="46"/>
      <c r="R662" s="35"/>
      <c r="S662" s="35"/>
      <c r="T662" s="27"/>
      <c r="U662" s="46"/>
      <c r="V662" s="35"/>
      <c r="W662" s="35"/>
      <c r="X662" s="27"/>
      <c r="Y662" s="46"/>
      <c r="Z662" s="35"/>
    </row>
    <row r="663" spans="1:26">
      <c r="A663" s="34" t="str">
        <f t="shared" si="43"/>
        <v/>
      </c>
      <c r="B663" s="34" t="str">
        <f t="shared" si="44"/>
        <v/>
      </c>
      <c r="C663" s="34"/>
      <c r="D663" s="25"/>
      <c r="E663" s="27"/>
      <c r="F663" s="27"/>
      <c r="G663" s="39"/>
      <c r="H663" s="35"/>
      <c r="I663" s="46"/>
      <c r="J663" s="8"/>
      <c r="K663" s="35"/>
      <c r="L663" s="27"/>
      <c r="M663" s="46"/>
      <c r="N663" s="35"/>
      <c r="O663" s="35"/>
      <c r="P663" s="27"/>
      <c r="Q663" s="46"/>
      <c r="R663" s="35"/>
      <c r="S663" s="35"/>
      <c r="T663" s="27"/>
      <c r="U663" s="46"/>
      <c r="V663" s="35"/>
      <c r="W663" s="35"/>
      <c r="X663" s="27"/>
      <c r="Y663" s="46"/>
      <c r="Z663" s="35"/>
    </row>
    <row r="664" spans="1:26">
      <c r="A664" s="34" t="str">
        <f t="shared" si="43"/>
        <v/>
      </c>
      <c r="B664" s="34" t="str">
        <f t="shared" si="44"/>
        <v/>
      </c>
      <c r="C664" s="34"/>
      <c r="D664" s="25"/>
      <c r="E664" s="27"/>
      <c r="F664" s="27"/>
      <c r="G664" s="39"/>
      <c r="H664" s="35"/>
      <c r="I664" s="46"/>
      <c r="J664" s="8"/>
      <c r="K664" s="35"/>
      <c r="L664" s="27"/>
      <c r="M664" s="46"/>
      <c r="N664" s="35"/>
      <c r="O664" s="35"/>
      <c r="P664" s="27"/>
      <c r="Q664" s="46"/>
      <c r="R664" s="35"/>
      <c r="S664" s="35"/>
      <c r="T664" s="27"/>
      <c r="U664" s="46"/>
      <c r="V664" s="35"/>
      <c r="W664" s="35"/>
      <c r="X664" s="27"/>
      <c r="Y664" s="46"/>
      <c r="Z664" s="35"/>
    </row>
    <row r="665" spans="1:26">
      <c r="A665" s="34" t="str">
        <f t="shared" si="43"/>
        <v/>
      </c>
      <c r="B665" s="34" t="str">
        <f t="shared" si="44"/>
        <v/>
      </c>
      <c r="C665" s="34"/>
      <c r="D665" s="25"/>
      <c r="E665" s="27"/>
      <c r="F665" s="27"/>
      <c r="G665" s="39"/>
      <c r="H665" s="35"/>
      <c r="I665" s="46"/>
      <c r="J665" s="8"/>
      <c r="K665" s="35"/>
      <c r="L665" s="27"/>
      <c r="M665" s="46"/>
      <c r="N665" s="35"/>
      <c r="O665" s="35"/>
      <c r="P665" s="27"/>
      <c r="Q665" s="46"/>
      <c r="R665" s="35"/>
      <c r="S665" s="35"/>
      <c r="T665" s="27"/>
      <c r="U665" s="46"/>
      <c r="V665" s="35"/>
      <c r="W665" s="35"/>
      <c r="X665" s="27"/>
      <c r="Y665" s="46"/>
      <c r="Z665" s="35"/>
    </row>
    <row r="666" spans="1:26">
      <c r="A666" s="34" t="str">
        <f t="shared" si="43"/>
        <v/>
      </c>
      <c r="B666" s="34" t="str">
        <f t="shared" si="44"/>
        <v/>
      </c>
      <c r="C666" s="34"/>
      <c r="D666" s="25"/>
      <c r="E666" s="27"/>
      <c r="F666" s="27"/>
      <c r="G666" s="39"/>
      <c r="H666" s="35"/>
      <c r="I666" s="46"/>
      <c r="J666" s="8"/>
      <c r="K666" s="35"/>
      <c r="L666" s="27"/>
      <c r="M666" s="46"/>
      <c r="N666" s="35"/>
      <c r="O666" s="35"/>
      <c r="P666" s="27"/>
      <c r="Q666" s="46"/>
      <c r="R666" s="35"/>
      <c r="S666" s="35"/>
      <c r="T666" s="27"/>
      <c r="U666" s="46"/>
      <c r="V666" s="35"/>
      <c r="W666" s="35"/>
      <c r="X666" s="27"/>
      <c r="Y666" s="46"/>
      <c r="Z666" s="35"/>
    </row>
    <row r="667" spans="1:26">
      <c r="A667" s="34" t="str">
        <f t="shared" si="43"/>
        <v/>
      </c>
      <c r="B667" s="34" t="str">
        <f t="shared" si="44"/>
        <v/>
      </c>
      <c r="C667" s="34"/>
      <c r="D667" s="25"/>
      <c r="E667" s="27"/>
      <c r="F667" s="27"/>
      <c r="G667" s="39"/>
      <c r="H667" s="35"/>
      <c r="I667" s="46"/>
      <c r="J667" s="8"/>
      <c r="K667" s="35"/>
      <c r="L667" s="27"/>
      <c r="M667" s="46"/>
      <c r="N667" s="35"/>
      <c r="O667" s="35"/>
      <c r="P667" s="27"/>
      <c r="Q667" s="46"/>
      <c r="R667" s="35"/>
      <c r="S667" s="35"/>
      <c r="T667" s="27"/>
      <c r="U667" s="46"/>
      <c r="V667" s="35"/>
      <c r="W667" s="35"/>
      <c r="X667" s="27"/>
      <c r="Y667" s="46"/>
      <c r="Z667" s="35"/>
    </row>
    <row r="668" spans="1:26">
      <c r="A668" s="34" t="str">
        <f t="shared" si="43"/>
        <v/>
      </c>
      <c r="B668" s="34" t="str">
        <f t="shared" si="44"/>
        <v/>
      </c>
      <c r="C668" s="34"/>
      <c r="D668" s="25"/>
      <c r="E668" s="27"/>
      <c r="F668" s="27"/>
      <c r="G668" s="39"/>
      <c r="H668" s="35"/>
      <c r="I668" s="46"/>
      <c r="J668" s="8"/>
      <c r="K668" s="35"/>
      <c r="L668" s="27"/>
      <c r="M668" s="46"/>
      <c r="N668" s="35"/>
      <c r="O668" s="35"/>
      <c r="P668" s="27"/>
      <c r="Q668" s="46"/>
      <c r="R668" s="35"/>
      <c r="S668" s="35"/>
      <c r="T668" s="27"/>
      <c r="U668" s="46"/>
      <c r="V668" s="35"/>
      <c r="W668" s="35"/>
      <c r="X668" s="27"/>
      <c r="Y668" s="46"/>
      <c r="Z668" s="35"/>
    </row>
    <row r="669" spans="1:26">
      <c r="A669" s="34" t="str">
        <f t="shared" si="43"/>
        <v/>
      </c>
      <c r="B669" s="34" t="str">
        <f t="shared" si="44"/>
        <v/>
      </c>
      <c r="C669" s="34"/>
      <c r="D669" s="25"/>
      <c r="E669" s="27"/>
      <c r="F669" s="27"/>
      <c r="G669" s="39"/>
      <c r="H669" s="35"/>
      <c r="I669" s="46"/>
      <c r="J669" s="8"/>
      <c r="K669" s="35"/>
      <c r="L669" s="27"/>
      <c r="M669" s="46"/>
      <c r="N669" s="35"/>
      <c r="O669" s="35"/>
      <c r="P669" s="27"/>
      <c r="Q669" s="46"/>
      <c r="R669" s="35"/>
      <c r="S669" s="35"/>
      <c r="T669" s="27"/>
      <c r="U669" s="46"/>
      <c r="V669" s="35"/>
      <c r="W669" s="35"/>
      <c r="X669" s="27"/>
      <c r="Y669" s="46"/>
      <c r="Z669" s="35"/>
    </row>
    <row r="670" spans="1:26">
      <c r="A670" s="34" t="str">
        <f t="shared" si="43"/>
        <v/>
      </c>
      <c r="B670" s="34" t="str">
        <f t="shared" si="44"/>
        <v/>
      </c>
      <c r="C670" s="34"/>
      <c r="D670" s="25"/>
      <c r="E670" s="27"/>
      <c r="F670" s="27"/>
      <c r="G670" s="39"/>
      <c r="H670" s="35"/>
      <c r="I670" s="46"/>
      <c r="J670" s="8"/>
      <c r="K670" s="35"/>
      <c r="L670" s="27"/>
      <c r="M670" s="46"/>
      <c r="N670" s="35"/>
      <c r="O670" s="35"/>
      <c r="P670" s="27"/>
      <c r="Q670" s="46"/>
      <c r="R670" s="35"/>
      <c r="S670" s="35"/>
      <c r="T670" s="27"/>
      <c r="U670" s="46"/>
      <c r="V670" s="35"/>
      <c r="W670" s="35"/>
      <c r="X670" s="27"/>
      <c r="Y670" s="46"/>
      <c r="Z670" s="35"/>
    </row>
    <row r="671" spans="1:26">
      <c r="A671" s="34" t="str">
        <f t="shared" si="43"/>
        <v/>
      </c>
      <c r="B671" s="34" t="str">
        <f t="shared" si="44"/>
        <v/>
      </c>
      <c r="C671" s="34"/>
      <c r="D671" s="25"/>
      <c r="E671" s="27"/>
      <c r="F671" s="27"/>
      <c r="G671" s="39"/>
      <c r="H671" s="35"/>
      <c r="I671" s="46"/>
      <c r="J671" s="8"/>
      <c r="K671" s="35"/>
      <c r="L671" s="27"/>
      <c r="M671" s="46"/>
      <c r="N671" s="35"/>
      <c r="O671" s="35"/>
      <c r="P671" s="27"/>
      <c r="Q671" s="46"/>
      <c r="R671" s="35"/>
      <c r="S671" s="35"/>
      <c r="T671" s="27"/>
      <c r="U671" s="46"/>
      <c r="V671" s="35"/>
      <c r="W671" s="35"/>
      <c r="X671" s="27"/>
      <c r="Y671" s="46"/>
      <c r="Z671" s="35"/>
    </row>
    <row r="672" spans="1:26">
      <c r="A672" s="34" t="str">
        <f t="shared" si="43"/>
        <v/>
      </c>
      <c r="B672" s="34" t="str">
        <f t="shared" si="44"/>
        <v/>
      </c>
      <c r="C672" s="34"/>
      <c r="D672" s="25"/>
      <c r="E672" s="27"/>
      <c r="F672" s="27"/>
      <c r="G672" s="39"/>
      <c r="H672" s="35"/>
      <c r="I672" s="46"/>
      <c r="J672" s="8"/>
      <c r="K672" s="35"/>
      <c r="L672" s="27"/>
      <c r="M672" s="46"/>
      <c r="N672" s="35"/>
      <c r="O672" s="35"/>
      <c r="P672" s="27"/>
      <c r="Q672" s="46"/>
      <c r="R672" s="35"/>
      <c r="S672" s="35"/>
      <c r="T672" s="27"/>
      <c r="U672" s="46"/>
      <c r="V672" s="35"/>
      <c r="W672" s="35"/>
      <c r="X672" s="27"/>
      <c r="Y672" s="46"/>
      <c r="Z672" s="35"/>
    </row>
    <row r="673" spans="1:26">
      <c r="A673" s="34" t="str">
        <f t="shared" si="43"/>
        <v/>
      </c>
      <c r="B673" s="34" t="str">
        <f t="shared" si="44"/>
        <v/>
      </c>
      <c r="C673" s="34"/>
      <c r="D673" s="25"/>
      <c r="E673" s="27"/>
      <c r="F673" s="27"/>
      <c r="G673" s="39"/>
      <c r="H673" s="35"/>
      <c r="I673" s="46"/>
      <c r="J673" s="8"/>
      <c r="K673" s="35"/>
      <c r="L673" s="27"/>
      <c r="M673" s="46"/>
      <c r="N673" s="35"/>
      <c r="O673" s="35"/>
      <c r="P673" s="27"/>
      <c r="Q673" s="46"/>
      <c r="R673" s="35"/>
      <c r="S673" s="35"/>
      <c r="T673" s="27"/>
      <c r="U673" s="46"/>
      <c r="V673" s="35"/>
      <c r="W673" s="35"/>
      <c r="X673" s="27"/>
      <c r="Y673" s="46"/>
      <c r="Z673" s="35"/>
    </row>
    <row r="674" spans="1:26">
      <c r="A674" s="34" t="str">
        <f t="shared" si="43"/>
        <v/>
      </c>
      <c r="B674" s="34" t="str">
        <f t="shared" si="44"/>
        <v/>
      </c>
      <c r="C674" s="34"/>
      <c r="D674" s="25"/>
      <c r="E674" s="27"/>
      <c r="F674" s="27"/>
      <c r="G674" s="39"/>
      <c r="H674" s="35"/>
      <c r="I674" s="46"/>
      <c r="J674" s="8"/>
      <c r="K674" s="35"/>
      <c r="L674" s="27"/>
      <c r="M674" s="46"/>
      <c r="N674" s="35"/>
      <c r="O674" s="35"/>
      <c r="P674" s="27"/>
      <c r="Q674" s="46"/>
      <c r="R674" s="35"/>
      <c r="S674" s="35"/>
      <c r="T674" s="27"/>
      <c r="U674" s="46"/>
      <c r="V674" s="35"/>
      <c r="W674" s="35"/>
      <c r="X674" s="27"/>
      <c r="Y674" s="46"/>
      <c r="Z674" s="35"/>
    </row>
    <row r="675" spans="1:26">
      <c r="A675" s="34" t="str">
        <f t="shared" si="43"/>
        <v/>
      </c>
      <c r="B675" s="34" t="str">
        <f t="shared" si="44"/>
        <v/>
      </c>
      <c r="C675" s="34"/>
      <c r="D675" s="25"/>
      <c r="E675" s="27"/>
      <c r="F675" s="27"/>
      <c r="G675" s="39"/>
      <c r="H675" s="35"/>
      <c r="I675" s="46"/>
      <c r="J675" s="8"/>
      <c r="K675" s="35"/>
      <c r="L675" s="27"/>
      <c r="M675" s="46"/>
      <c r="N675" s="35"/>
      <c r="O675" s="35"/>
      <c r="P675" s="27"/>
      <c r="Q675" s="46"/>
      <c r="R675" s="35"/>
      <c r="S675" s="35"/>
      <c r="T675" s="27"/>
      <c r="U675" s="46"/>
      <c r="V675" s="35"/>
      <c r="W675" s="35"/>
      <c r="X675" s="27"/>
      <c r="Y675" s="46"/>
      <c r="Z675" s="35"/>
    </row>
    <row r="676" spans="1:26">
      <c r="A676" s="34" t="str">
        <f t="shared" si="43"/>
        <v/>
      </c>
      <c r="B676" s="34" t="str">
        <f t="shared" si="44"/>
        <v/>
      </c>
      <c r="C676" s="34"/>
      <c r="D676" s="25"/>
      <c r="E676" s="27"/>
      <c r="F676" s="27"/>
      <c r="G676" s="39"/>
      <c r="H676" s="35"/>
      <c r="I676" s="46"/>
      <c r="J676" s="8"/>
      <c r="K676" s="35"/>
      <c r="L676" s="27"/>
      <c r="M676" s="46"/>
      <c r="N676" s="35"/>
      <c r="O676" s="35"/>
      <c r="P676" s="27"/>
      <c r="Q676" s="46"/>
      <c r="R676" s="35"/>
      <c r="S676" s="35"/>
      <c r="T676" s="27"/>
      <c r="U676" s="46"/>
      <c r="V676" s="35"/>
      <c r="W676" s="35"/>
      <c r="X676" s="27"/>
      <c r="Y676" s="46"/>
      <c r="Z676" s="35"/>
    </row>
    <row r="677" spans="1:26">
      <c r="A677" s="34" t="str">
        <f t="shared" si="43"/>
        <v/>
      </c>
      <c r="B677" s="34" t="str">
        <f t="shared" si="44"/>
        <v/>
      </c>
      <c r="C677" s="34"/>
      <c r="D677" s="25"/>
      <c r="E677" s="27"/>
      <c r="F677" s="27"/>
      <c r="G677" s="39"/>
      <c r="H677" s="35"/>
      <c r="I677" s="46"/>
      <c r="J677" s="8"/>
      <c r="K677" s="35"/>
      <c r="L677" s="27"/>
      <c r="M677" s="46"/>
      <c r="N677" s="35"/>
      <c r="O677" s="35"/>
      <c r="P677" s="27"/>
      <c r="Q677" s="46"/>
      <c r="R677" s="35"/>
      <c r="S677" s="35"/>
      <c r="T677" s="27"/>
      <c r="U677" s="46"/>
      <c r="V677" s="35"/>
      <c r="W677" s="35"/>
      <c r="X677" s="27"/>
      <c r="Y677" s="46"/>
      <c r="Z677" s="35"/>
    </row>
    <row r="678" spans="1:26">
      <c r="A678" s="34" t="str">
        <f t="shared" si="43"/>
        <v/>
      </c>
      <c r="B678" s="34" t="str">
        <f t="shared" si="44"/>
        <v/>
      </c>
      <c r="C678" s="34"/>
      <c r="D678" s="25"/>
      <c r="E678" s="27"/>
      <c r="F678" s="27"/>
      <c r="G678" s="39"/>
      <c r="H678" s="35"/>
      <c r="I678" s="46"/>
      <c r="J678" s="8"/>
      <c r="K678" s="35"/>
      <c r="L678" s="27"/>
      <c r="M678" s="46"/>
      <c r="N678" s="35"/>
      <c r="O678" s="35"/>
      <c r="P678" s="27"/>
      <c r="Q678" s="46"/>
      <c r="R678" s="35"/>
      <c r="S678" s="35"/>
      <c r="T678" s="27"/>
      <c r="U678" s="46"/>
      <c r="V678" s="35"/>
      <c r="W678" s="35"/>
      <c r="X678" s="27"/>
      <c r="Y678" s="46"/>
      <c r="Z678" s="35"/>
    </row>
    <row r="679" spans="1:26">
      <c r="A679" s="34" t="str">
        <f t="shared" si="43"/>
        <v/>
      </c>
      <c r="B679" s="34" t="str">
        <f t="shared" si="44"/>
        <v/>
      </c>
      <c r="C679" s="34"/>
      <c r="D679" s="25"/>
      <c r="E679" s="27"/>
      <c r="F679" s="27"/>
      <c r="G679" s="39"/>
      <c r="H679" s="35"/>
      <c r="I679" s="46"/>
      <c r="J679" s="8"/>
      <c r="K679" s="35"/>
      <c r="L679" s="27"/>
      <c r="M679" s="46"/>
      <c r="N679" s="35"/>
      <c r="O679" s="35"/>
      <c r="P679" s="27"/>
      <c r="Q679" s="46"/>
      <c r="R679" s="35"/>
      <c r="S679" s="35"/>
      <c r="T679" s="27"/>
      <c r="U679" s="46"/>
      <c r="V679" s="35"/>
      <c r="W679" s="35"/>
      <c r="X679" s="27"/>
      <c r="Y679" s="46"/>
      <c r="Z679" s="35"/>
    </row>
    <row r="680" spans="1:26">
      <c r="A680" s="34" t="str">
        <f t="shared" si="43"/>
        <v/>
      </c>
      <c r="B680" s="34" t="str">
        <f t="shared" si="44"/>
        <v/>
      </c>
      <c r="C680" s="34"/>
      <c r="D680" s="25"/>
      <c r="E680" s="27"/>
      <c r="F680" s="27"/>
      <c r="G680" s="39"/>
      <c r="H680" s="35"/>
      <c r="I680" s="46"/>
      <c r="J680" s="8"/>
      <c r="K680" s="35"/>
      <c r="L680" s="27"/>
      <c r="M680" s="46"/>
      <c r="N680" s="35"/>
      <c r="O680" s="35"/>
      <c r="P680" s="27"/>
      <c r="Q680" s="46"/>
      <c r="R680" s="35"/>
      <c r="S680" s="35"/>
      <c r="T680" s="27"/>
      <c r="U680" s="46"/>
      <c r="V680" s="35"/>
      <c r="W680" s="35"/>
      <c r="X680" s="27"/>
      <c r="Y680" s="46"/>
      <c r="Z680" s="35"/>
    </row>
    <row r="681" spans="1:26">
      <c r="A681" s="34" t="str">
        <f t="shared" si="43"/>
        <v/>
      </c>
      <c r="B681" s="34" t="str">
        <f t="shared" si="44"/>
        <v/>
      </c>
      <c r="C681" s="34"/>
      <c r="D681" s="25"/>
      <c r="E681" s="27"/>
      <c r="F681" s="27"/>
      <c r="G681" s="39"/>
      <c r="H681" s="35"/>
      <c r="I681" s="46"/>
      <c r="J681" s="8"/>
      <c r="K681" s="35"/>
      <c r="L681" s="27"/>
      <c r="M681" s="46"/>
      <c r="N681" s="35"/>
      <c r="O681" s="35"/>
      <c r="P681" s="27"/>
      <c r="Q681" s="46"/>
      <c r="R681" s="35"/>
      <c r="S681" s="35"/>
      <c r="T681" s="27"/>
      <c r="U681" s="46"/>
      <c r="V681" s="35"/>
      <c r="W681" s="35"/>
      <c r="X681" s="27"/>
      <c r="Y681" s="46"/>
      <c r="Z681" s="35"/>
    </row>
    <row r="682" spans="1:26">
      <c r="A682" s="34" t="str">
        <f t="shared" si="43"/>
        <v/>
      </c>
      <c r="B682" s="34" t="str">
        <f t="shared" si="44"/>
        <v/>
      </c>
      <c r="C682" s="34"/>
      <c r="D682" s="25"/>
      <c r="E682" s="27"/>
      <c r="F682" s="27"/>
      <c r="G682" s="39"/>
      <c r="H682" s="35"/>
      <c r="I682" s="46"/>
      <c r="J682" s="8"/>
      <c r="K682" s="35"/>
      <c r="L682" s="27"/>
      <c r="M682" s="46"/>
      <c r="N682" s="35"/>
      <c r="O682" s="35"/>
      <c r="P682" s="27"/>
      <c r="Q682" s="46"/>
      <c r="R682" s="35"/>
      <c r="S682" s="35"/>
      <c r="T682" s="27"/>
      <c r="U682" s="46"/>
      <c r="V682" s="35"/>
      <c r="W682" s="35"/>
      <c r="X682" s="27"/>
      <c r="Y682" s="46"/>
      <c r="Z682" s="35"/>
    </row>
    <row r="683" spans="1:26">
      <c r="A683" s="34" t="str">
        <f t="shared" si="43"/>
        <v/>
      </c>
      <c r="B683" s="34" t="str">
        <f t="shared" si="44"/>
        <v/>
      </c>
      <c r="C683" s="34"/>
      <c r="D683" s="25"/>
      <c r="E683" s="27"/>
      <c r="F683" s="27"/>
      <c r="G683" s="39"/>
      <c r="H683" s="35"/>
      <c r="I683" s="46"/>
      <c r="J683" s="8"/>
      <c r="K683" s="35"/>
      <c r="L683" s="27"/>
      <c r="M683" s="46"/>
      <c r="N683" s="35"/>
      <c r="O683" s="35"/>
      <c r="P683" s="27"/>
      <c r="Q683" s="46"/>
      <c r="R683" s="35"/>
      <c r="S683" s="35"/>
      <c r="T683" s="27"/>
      <c r="U683" s="46"/>
      <c r="V683" s="35"/>
      <c r="W683" s="35"/>
      <c r="X683" s="27"/>
      <c r="Y683" s="46"/>
      <c r="Z683" s="35"/>
    </row>
    <row r="684" spans="1:26">
      <c r="A684" s="34" t="str">
        <f t="shared" si="43"/>
        <v/>
      </c>
      <c r="B684" s="34" t="str">
        <f t="shared" si="44"/>
        <v/>
      </c>
      <c r="C684" s="34"/>
      <c r="D684" s="25"/>
      <c r="E684" s="27"/>
      <c r="F684" s="27"/>
      <c r="G684" s="39"/>
      <c r="H684" s="35"/>
      <c r="I684" s="46"/>
      <c r="J684" s="8"/>
      <c r="K684" s="35"/>
      <c r="L684" s="27"/>
      <c r="M684" s="46"/>
      <c r="N684" s="35"/>
      <c r="O684" s="35"/>
      <c r="P684" s="27"/>
      <c r="Q684" s="46"/>
      <c r="R684" s="35"/>
      <c r="S684" s="35"/>
      <c r="T684" s="27"/>
      <c r="U684" s="46"/>
      <c r="V684" s="35"/>
      <c r="W684" s="35"/>
      <c r="X684" s="27"/>
      <c r="Y684" s="46"/>
      <c r="Z684" s="35"/>
    </row>
    <row r="685" spans="1:26">
      <c r="A685" s="34" t="str">
        <f t="shared" si="43"/>
        <v/>
      </c>
      <c r="B685" s="34" t="str">
        <f t="shared" si="44"/>
        <v/>
      </c>
      <c r="C685" s="34"/>
      <c r="D685" s="25"/>
      <c r="E685" s="27"/>
      <c r="F685" s="27"/>
      <c r="G685" s="39"/>
      <c r="H685" s="35"/>
      <c r="I685" s="46"/>
      <c r="J685" s="8"/>
      <c r="K685" s="35"/>
      <c r="L685" s="27"/>
      <c r="M685" s="46"/>
      <c r="N685" s="35"/>
      <c r="O685" s="35"/>
      <c r="P685" s="27"/>
      <c r="Q685" s="46"/>
      <c r="R685" s="35"/>
      <c r="S685" s="35"/>
      <c r="T685" s="27"/>
      <c r="U685" s="46"/>
      <c r="V685" s="35"/>
      <c r="W685" s="35"/>
      <c r="X685" s="27"/>
      <c r="Y685" s="46"/>
      <c r="Z685" s="35"/>
    </row>
    <row r="686" spans="1:26">
      <c r="A686" s="34" t="str">
        <f t="shared" si="43"/>
        <v/>
      </c>
      <c r="B686" s="34" t="str">
        <f t="shared" si="44"/>
        <v/>
      </c>
      <c r="C686" s="34"/>
      <c r="D686" s="25"/>
      <c r="E686" s="27"/>
      <c r="F686" s="27"/>
      <c r="G686" s="39"/>
      <c r="H686" s="35"/>
      <c r="I686" s="46"/>
      <c r="J686" s="8"/>
      <c r="K686" s="35"/>
      <c r="L686" s="27"/>
      <c r="M686" s="46"/>
      <c r="N686" s="35"/>
      <c r="O686" s="35"/>
      <c r="P686" s="27"/>
      <c r="Q686" s="46"/>
      <c r="R686" s="35"/>
      <c r="S686" s="35"/>
      <c r="T686" s="27"/>
      <c r="U686" s="46"/>
      <c r="V686" s="35"/>
      <c r="W686" s="35"/>
      <c r="X686" s="27"/>
      <c r="Y686" s="46"/>
      <c r="Z686" s="35"/>
    </row>
    <row r="687" spans="1:26">
      <c r="A687" s="34" t="str">
        <f t="shared" si="43"/>
        <v/>
      </c>
      <c r="B687" s="34" t="str">
        <f t="shared" si="44"/>
        <v/>
      </c>
      <c r="C687" s="34"/>
      <c r="D687" s="25"/>
      <c r="E687" s="27"/>
      <c r="F687" s="27"/>
      <c r="G687" s="39"/>
      <c r="H687" s="35"/>
      <c r="I687" s="46"/>
      <c r="J687" s="8"/>
      <c r="K687" s="35"/>
      <c r="L687" s="27"/>
      <c r="M687" s="46"/>
      <c r="N687" s="35"/>
      <c r="O687" s="35"/>
      <c r="P687" s="27"/>
      <c r="Q687" s="46"/>
      <c r="R687" s="35"/>
      <c r="S687" s="35"/>
      <c r="T687" s="27"/>
      <c r="U687" s="46"/>
      <c r="V687" s="35"/>
      <c r="W687" s="35"/>
      <c r="X687" s="27"/>
      <c r="Y687" s="46"/>
      <c r="Z687" s="35"/>
    </row>
    <row r="688" spans="1:26">
      <c r="A688" s="34" t="str">
        <f t="shared" si="43"/>
        <v/>
      </c>
      <c r="B688" s="34" t="str">
        <f t="shared" si="44"/>
        <v/>
      </c>
      <c r="C688" s="34"/>
      <c r="D688" s="25"/>
      <c r="E688" s="27"/>
      <c r="F688" s="27"/>
      <c r="G688" s="39"/>
      <c r="H688" s="35"/>
      <c r="I688" s="46"/>
      <c r="J688" s="8"/>
      <c r="K688" s="35"/>
      <c r="L688" s="27"/>
      <c r="M688" s="46"/>
      <c r="N688" s="35"/>
      <c r="O688" s="35"/>
      <c r="P688" s="27"/>
      <c r="Q688" s="46"/>
      <c r="R688" s="35"/>
      <c r="S688" s="35"/>
      <c r="T688" s="27"/>
      <c r="U688" s="46"/>
      <c r="V688" s="35"/>
      <c r="W688" s="35"/>
      <c r="X688" s="27"/>
      <c r="Y688" s="46"/>
      <c r="Z688" s="35"/>
    </row>
    <row r="689" spans="1:26">
      <c r="A689" s="34" t="str">
        <f t="shared" si="43"/>
        <v/>
      </c>
      <c r="B689" s="34" t="str">
        <f t="shared" si="44"/>
        <v/>
      </c>
      <c r="C689" s="34"/>
      <c r="D689" s="25"/>
      <c r="E689" s="27"/>
      <c r="F689" s="27"/>
      <c r="G689" s="39"/>
      <c r="H689" s="35"/>
      <c r="I689" s="46"/>
      <c r="J689" s="8"/>
      <c r="K689" s="35"/>
      <c r="L689" s="27"/>
      <c r="M689" s="46"/>
      <c r="N689" s="35"/>
      <c r="O689" s="35"/>
      <c r="P689" s="27"/>
      <c r="Q689" s="46"/>
      <c r="R689" s="35"/>
      <c r="S689" s="35"/>
      <c r="T689" s="27"/>
      <c r="U689" s="46"/>
      <c r="V689" s="35"/>
      <c r="W689" s="35"/>
      <c r="X689" s="27"/>
      <c r="Y689" s="46"/>
      <c r="Z689" s="35"/>
    </row>
    <row r="690" spans="1:26">
      <c r="A690" s="34" t="str">
        <f t="shared" si="43"/>
        <v/>
      </c>
      <c r="B690" s="34" t="str">
        <f t="shared" si="44"/>
        <v/>
      </c>
      <c r="C690" s="34"/>
      <c r="D690" s="25"/>
      <c r="E690" s="27"/>
      <c r="F690" s="27"/>
      <c r="G690" s="39"/>
      <c r="H690" s="35"/>
      <c r="I690" s="46"/>
      <c r="J690" s="8"/>
      <c r="K690" s="35"/>
      <c r="L690" s="27"/>
      <c r="M690" s="46"/>
      <c r="N690" s="35"/>
      <c r="O690" s="35"/>
      <c r="P690" s="27"/>
      <c r="Q690" s="46"/>
      <c r="R690" s="35"/>
      <c r="S690" s="35"/>
      <c r="T690" s="27"/>
      <c r="U690" s="46"/>
      <c r="V690" s="35"/>
      <c r="W690" s="35"/>
      <c r="X690" s="27"/>
      <c r="Y690" s="46"/>
      <c r="Z690" s="35"/>
    </row>
    <row r="691" spans="1:26">
      <c r="A691" s="34" t="str">
        <f t="shared" si="43"/>
        <v/>
      </c>
      <c r="B691" s="34" t="str">
        <f t="shared" si="44"/>
        <v/>
      </c>
      <c r="C691" s="34"/>
      <c r="D691" s="25"/>
      <c r="E691" s="27"/>
      <c r="F691" s="27"/>
      <c r="G691" s="39"/>
      <c r="H691" s="35"/>
      <c r="I691" s="46"/>
      <c r="J691" s="8"/>
      <c r="K691" s="35"/>
      <c r="L691" s="27"/>
      <c r="M691" s="46"/>
      <c r="N691" s="35"/>
      <c r="O691" s="35"/>
      <c r="P691" s="27"/>
      <c r="Q691" s="46"/>
      <c r="R691" s="35"/>
      <c r="S691" s="35"/>
      <c r="T691" s="27"/>
      <c r="U691" s="46"/>
      <c r="V691" s="35"/>
      <c r="W691" s="35"/>
      <c r="X691" s="27"/>
      <c r="Y691" s="46"/>
      <c r="Z691" s="35"/>
    </row>
    <row r="692" spans="1:26">
      <c r="A692" s="34" t="str">
        <f t="shared" si="43"/>
        <v/>
      </c>
      <c r="B692" s="34" t="str">
        <f t="shared" si="44"/>
        <v/>
      </c>
      <c r="C692" s="34"/>
      <c r="D692" s="25"/>
      <c r="E692" s="27"/>
      <c r="F692" s="27"/>
      <c r="G692" s="39"/>
      <c r="H692" s="35"/>
      <c r="I692" s="46"/>
      <c r="J692" s="8"/>
      <c r="K692" s="35"/>
      <c r="L692" s="27"/>
      <c r="M692" s="46"/>
      <c r="N692" s="35"/>
      <c r="O692" s="35"/>
      <c r="P692" s="27"/>
      <c r="Q692" s="46"/>
      <c r="R692" s="35"/>
      <c r="S692" s="35"/>
      <c r="T692" s="27"/>
      <c r="U692" s="46"/>
      <c r="V692" s="35"/>
      <c r="W692" s="35"/>
      <c r="X692" s="27"/>
      <c r="Y692" s="46"/>
      <c r="Z692" s="35"/>
    </row>
    <row r="693" spans="1:26">
      <c r="A693" s="34" t="str">
        <f t="shared" si="43"/>
        <v/>
      </c>
      <c r="B693" s="34" t="str">
        <f t="shared" si="44"/>
        <v/>
      </c>
      <c r="C693" s="34"/>
      <c r="D693" s="25"/>
      <c r="E693" s="27"/>
      <c r="F693" s="27"/>
      <c r="G693" s="39"/>
      <c r="H693" s="35"/>
      <c r="I693" s="46"/>
      <c r="J693" s="8"/>
      <c r="K693" s="35"/>
      <c r="L693" s="27"/>
      <c r="M693" s="46"/>
      <c r="N693" s="35"/>
      <c r="O693" s="35"/>
      <c r="P693" s="27"/>
      <c r="Q693" s="46"/>
      <c r="R693" s="35"/>
      <c r="S693" s="35"/>
      <c r="T693" s="27"/>
      <c r="U693" s="46"/>
      <c r="V693" s="35"/>
      <c r="W693" s="35"/>
      <c r="X693" s="27"/>
      <c r="Y693" s="46"/>
      <c r="Z693" s="35"/>
    </row>
    <row r="694" spans="1:26">
      <c r="A694" s="34" t="str">
        <f t="shared" si="43"/>
        <v/>
      </c>
      <c r="B694" s="34" t="str">
        <f t="shared" si="44"/>
        <v/>
      </c>
      <c r="C694" s="34"/>
      <c r="D694" s="25"/>
      <c r="E694" s="27"/>
      <c r="F694" s="27"/>
      <c r="G694" s="39"/>
      <c r="H694" s="35"/>
      <c r="I694" s="46"/>
      <c r="J694" s="8"/>
      <c r="K694" s="35"/>
      <c r="L694" s="27"/>
      <c r="M694" s="46"/>
      <c r="N694" s="35"/>
      <c r="O694" s="35"/>
      <c r="P694" s="27"/>
      <c r="Q694" s="46"/>
      <c r="R694" s="35"/>
      <c r="S694" s="35"/>
      <c r="T694" s="27"/>
      <c r="U694" s="46"/>
      <c r="V694" s="35"/>
      <c r="W694" s="35"/>
      <c r="X694" s="27"/>
      <c r="Y694" s="46"/>
      <c r="Z694" s="35"/>
    </row>
    <row r="695" spans="1:26">
      <c r="A695" s="34" t="str">
        <f t="shared" si="43"/>
        <v/>
      </c>
      <c r="B695" s="34" t="str">
        <f t="shared" si="44"/>
        <v/>
      </c>
      <c r="C695" s="34"/>
      <c r="D695" s="25"/>
      <c r="E695" s="27"/>
      <c r="F695" s="27"/>
      <c r="G695" s="39"/>
      <c r="H695" s="35"/>
      <c r="I695" s="46"/>
      <c r="J695" s="8"/>
      <c r="K695" s="35"/>
      <c r="L695" s="27"/>
      <c r="M695" s="46"/>
      <c r="N695" s="35"/>
      <c r="O695" s="35"/>
      <c r="P695" s="27"/>
      <c r="Q695" s="46"/>
      <c r="R695" s="35"/>
      <c r="S695" s="35"/>
      <c r="T695" s="27"/>
      <c r="U695" s="46"/>
      <c r="V695" s="35"/>
      <c r="W695" s="35"/>
      <c r="X695" s="27"/>
      <c r="Y695" s="46"/>
      <c r="Z695" s="35"/>
    </row>
    <row r="696" spans="1:26">
      <c r="A696" s="34" t="str">
        <f t="shared" si="43"/>
        <v/>
      </c>
      <c r="B696" s="34" t="str">
        <f t="shared" si="44"/>
        <v/>
      </c>
      <c r="C696" s="34"/>
      <c r="D696" s="25"/>
      <c r="E696" s="27"/>
      <c r="F696" s="27"/>
      <c r="G696" s="39"/>
      <c r="H696" s="35"/>
      <c r="I696" s="46"/>
      <c r="J696" s="8"/>
      <c r="K696" s="35"/>
      <c r="L696" s="27"/>
      <c r="M696" s="46"/>
      <c r="N696" s="35"/>
      <c r="O696" s="35"/>
      <c r="P696" s="27"/>
      <c r="Q696" s="46"/>
      <c r="R696" s="35"/>
      <c r="S696" s="35"/>
      <c r="T696" s="27"/>
      <c r="U696" s="46"/>
      <c r="V696" s="35"/>
      <c r="W696" s="35"/>
      <c r="X696" s="27"/>
      <c r="Y696" s="46"/>
      <c r="Z696" s="35"/>
    </row>
    <row r="697" spans="1:26">
      <c r="A697" s="34" t="str">
        <f t="shared" si="43"/>
        <v/>
      </c>
      <c r="B697" s="34" t="str">
        <f t="shared" si="44"/>
        <v/>
      </c>
      <c r="C697" s="34"/>
      <c r="D697" s="25"/>
      <c r="E697" s="27"/>
      <c r="F697" s="27"/>
      <c r="G697" s="39"/>
      <c r="H697" s="35"/>
      <c r="I697" s="46"/>
      <c r="J697" s="8"/>
      <c r="K697" s="35"/>
      <c r="L697" s="27"/>
      <c r="M697" s="46"/>
      <c r="N697" s="35"/>
      <c r="O697" s="35"/>
      <c r="P697" s="27"/>
      <c r="Q697" s="46"/>
      <c r="R697" s="35"/>
      <c r="S697" s="35"/>
      <c r="T697" s="27"/>
      <c r="U697" s="46"/>
      <c r="V697" s="35"/>
      <c r="W697" s="35"/>
      <c r="X697" s="27"/>
      <c r="Y697" s="46"/>
      <c r="Z697" s="35"/>
    </row>
    <row r="698" spans="1:26">
      <c r="A698" s="34" t="str">
        <f t="shared" si="43"/>
        <v/>
      </c>
      <c r="B698" s="34" t="str">
        <f t="shared" si="44"/>
        <v/>
      </c>
      <c r="C698" s="34"/>
      <c r="D698" s="25"/>
      <c r="E698" s="27"/>
      <c r="F698" s="27"/>
      <c r="G698" s="39"/>
      <c r="H698" s="35"/>
      <c r="I698" s="46"/>
      <c r="J698" s="8"/>
      <c r="K698" s="35"/>
      <c r="L698" s="27"/>
      <c r="M698" s="46"/>
      <c r="N698" s="35"/>
      <c r="O698" s="35"/>
      <c r="P698" s="27"/>
      <c r="Q698" s="46"/>
      <c r="R698" s="35"/>
      <c r="S698" s="35"/>
      <c r="T698" s="27"/>
      <c r="U698" s="46"/>
      <c r="V698" s="35"/>
      <c r="W698" s="35"/>
      <c r="X698" s="27"/>
      <c r="Y698" s="46"/>
      <c r="Z698" s="35"/>
    </row>
    <row r="699" spans="1:26">
      <c r="A699" s="34" t="str">
        <f t="shared" si="43"/>
        <v/>
      </c>
      <c r="B699" s="34" t="str">
        <f t="shared" si="44"/>
        <v/>
      </c>
      <c r="C699" s="34"/>
      <c r="D699" s="25"/>
      <c r="E699" s="27"/>
      <c r="F699" s="27"/>
      <c r="G699" s="39"/>
      <c r="H699" s="35"/>
      <c r="I699" s="46"/>
      <c r="J699" s="8"/>
      <c r="K699" s="35"/>
      <c r="L699" s="27"/>
      <c r="M699" s="46"/>
      <c r="N699" s="35"/>
      <c r="O699" s="35"/>
      <c r="P699" s="27"/>
      <c r="Q699" s="46"/>
      <c r="R699" s="35"/>
      <c r="S699" s="35"/>
      <c r="T699" s="27"/>
      <c r="U699" s="46"/>
      <c r="V699" s="35"/>
      <c r="W699" s="35"/>
      <c r="X699" s="27"/>
      <c r="Y699" s="46"/>
      <c r="Z699" s="35"/>
    </row>
    <row r="700" spans="1:26">
      <c r="A700" s="34" t="str">
        <f t="shared" si="43"/>
        <v/>
      </c>
      <c r="B700" s="34" t="str">
        <f t="shared" si="44"/>
        <v/>
      </c>
      <c r="C700" s="34"/>
      <c r="D700" s="25"/>
      <c r="E700" s="27"/>
      <c r="F700" s="27"/>
      <c r="G700" s="39"/>
      <c r="H700" s="35"/>
      <c r="I700" s="46"/>
      <c r="J700" s="8"/>
      <c r="K700" s="35"/>
      <c r="L700" s="27"/>
      <c r="M700" s="46"/>
      <c r="N700" s="35"/>
      <c r="O700" s="35"/>
      <c r="P700" s="27"/>
      <c r="Q700" s="46"/>
      <c r="R700" s="35"/>
      <c r="S700" s="35"/>
      <c r="T700" s="27"/>
      <c r="U700" s="46"/>
      <c r="V700" s="35"/>
      <c r="W700" s="35"/>
      <c r="X700" s="27"/>
      <c r="Y700" s="46"/>
      <c r="Z700" s="35"/>
    </row>
    <row r="701" spans="1:26">
      <c r="A701" s="34" t="str">
        <f t="shared" si="43"/>
        <v/>
      </c>
      <c r="B701" s="34" t="str">
        <f t="shared" si="44"/>
        <v/>
      </c>
      <c r="C701" s="34"/>
      <c r="D701" s="25"/>
      <c r="E701" s="27"/>
      <c r="F701" s="27"/>
      <c r="G701" s="39"/>
      <c r="H701" s="35"/>
      <c r="I701" s="46"/>
      <c r="J701" s="8"/>
      <c r="K701" s="35"/>
      <c r="L701" s="27"/>
      <c r="M701" s="46"/>
      <c r="N701" s="35"/>
      <c r="O701" s="35"/>
      <c r="P701" s="27"/>
      <c r="Q701" s="46"/>
      <c r="R701" s="35"/>
      <c r="S701" s="35"/>
      <c r="T701" s="27"/>
      <c r="U701" s="46"/>
      <c r="V701" s="35"/>
      <c r="W701" s="35"/>
      <c r="X701" s="27"/>
      <c r="Y701" s="46"/>
      <c r="Z701" s="35"/>
    </row>
    <row r="702" spans="1:26">
      <c r="A702" s="34" t="str">
        <f t="shared" si="43"/>
        <v/>
      </c>
      <c r="B702" s="34" t="str">
        <f t="shared" si="44"/>
        <v/>
      </c>
      <c r="C702" s="34"/>
      <c r="D702" s="25"/>
      <c r="E702" s="27"/>
      <c r="F702" s="27"/>
      <c r="G702" s="39"/>
      <c r="H702" s="35"/>
      <c r="I702" s="46"/>
      <c r="J702" s="8"/>
      <c r="K702" s="35"/>
      <c r="L702" s="27"/>
      <c r="M702" s="46"/>
      <c r="N702" s="35"/>
      <c r="O702" s="35"/>
      <c r="P702" s="27"/>
      <c r="Q702" s="46"/>
      <c r="R702" s="35"/>
      <c r="S702" s="35"/>
      <c r="T702" s="27"/>
      <c r="U702" s="46"/>
      <c r="V702" s="35"/>
      <c r="W702" s="35"/>
      <c r="X702" s="27"/>
      <c r="Y702" s="46"/>
      <c r="Z702" s="35"/>
    </row>
    <row r="703" spans="1:26">
      <c r="A703" s="34" t="str">
        <f t="shared" si="43"/>
        <v/>
      </c>
      <c r="B703" s="34" t="str">
        <f t="shared" si="44"/>
        <v/>
      </c>
      <c r="C703" s="34"/>
      <c r="D703" s="25"/>
      <c r="E703" s="27"/>
      <c r="F703" s="27"/>
      <c r="G703" s="39"/>
      <c r="H703" s="35"/>
      <c r="I703" s="46"/>
      <c r="J703" s="8"/>
      <c r="K703" s="35"/>
      <c r="L703" s="27"/>
      <c r="M703" s="46"/>
      <c r="N703" s="35"/>
      <c r="O703" s="35"/>
      <c r="P703" s="27"/>
      <c r="Q703" s="46"/>
      <c r="R703" s="35"/>
      <c r="S703" s="35"/>
      <c r="T703" s="27"/>
      <c r="U703" s="46"/>
      <c r="V703" s="35"/>
      <c r="W703" s="35"/>
      <c r="X703" s="27"/>
      <c r="Y703" s="46"/>
      <c r="Z703" s="35"/>
    </row>
    <row r="704" spans="1:26">
      <c r="A704" s="34" t="str">
        <f t="shared" si="43"/>
        <v/>
      </c>
      <c r="B704" s="34" t="str">
        <f t="shared" si="44"/>
        <v/>
      </c>
      <c r="C704" s="34"/>
      <c r="D704" s="25"/>
      <c r="E704" s="27"/>
      <c r="F704" s="27"/>
      <c r="G704" s="39"/>
      <c r="H704" s="35"/>
      <c r="I704" s="46"/>
      <c r="J704" s="8"/>
      <c r="K704" s="35"/>
      <c r="L704" s="27"/>
      <c r="M704" s="46"/>
      <c r="N704" s="35"/>
      <c r="O704" s="35"/>
      <c r="P704" s="27"/>
      <c r="Q704" s="46"/>
      <c r="R704" s="35"/>
      <c r="S704" s="35"/>
      <c r="T704" s="27"/>
      <c r="U704" s="46"/>
      <c r="V704" s="35"/>
      <c r="W704" s="35"/>
      <c r="X704" s="27"/>
      <c r="Y704" s="46"/>
      <c r="Z704" s="35"/>
    </row>
    <row r="705" spans="1:26">
      <c r="A705" s="34" t="str">
        <f t="shared" si="43"/>
        <v/>
      </c>
      <c r="B705" s="34" t="str">
        <f t="shared" si="44"/>
        <v/>
      </c>
      <c r="C705" s="34"/>
      <c r="D705" s="25"/>
      <c r="E705" s="27"/>
      <c r="F705" s="27"/>
      <c r="G705" s="39"/>
      <c r="H705" s="35"/>
      <c r="I705" s="46"/>
      <c r="J705" s="8"/>
      <c r="K705" s="35"/>
      <c r="L705" s="27"/>
      <c r="M705" s="46"/>
      <c r="N705" s="35"/>
      <c r="O705" s="35"/>
      <c r="P705" s="27"/>
      <c r="Q705" s="46"/>
      <c r="R705" s="35"/>
      <c r="S705" s="35"/>
      <c r="T705" s="27"/>
      <c r="U705" s="46"/>
      <c r="V705" s="35"/>
      <c r="W705" s="35"/>
      <c r="X705" s="27"/>
      <c r="Y705" s="46"/>
      <c r="Z705" s="35"/>
    </row>
    <row r="706" spans="1:26">
      <c r="A706" s="34" t="str">
        <f t="shared" si="43"/>
        <v/>
      </c>
      <c r="B706" s="34" t="str">
        <f t="shared" si="44"/>
        <v/>
      </c>
      <c r="C706" s="34"/>
      <c r="D706" s="25"/>
      <c r="E706" s="27"/>
      <c r="F706" s="27"/>
      <c r="G706" s="39"/>
      <c r="H706" s="35"/>
      <c r="I706" s="46"/>
      <c r="J706" s="8"/>
      <c r="K706" s="35"/>
      <c r="L706" s="27"/>
      <c r="M706" s="46"/>
      <c r="N706" s="35"/>
      <c r="O706" s="35"/>
      <c r="P706" s="27"/>
      <c r="Q706" s="46"/>
      <c r="R706" s="35"/>
      <c r="S706" s="35"/>
      <c r="T706" s="27"/>
      <c r="U706" s="46"/>
      <c r="V706" s="35"/>
      <c r="W706" s="35"/>
      <c r="X706" s="27"/>
      <c r="Y706" s="46"/>
      <c r="Z706" s="35"/>
    </row>
    <row r="707" spans="1:26">
      <c r="A707" s="34" t="str">
        <f t="shared" si="43"/>
        <v/>
      </c>
      <c r="B707" s="34" t="str">
        <f t="shared" si="44"/>
        <v/>
      </c>
      <c r="C707" s="34"/>
      <c r="D707" s="25"/>
      <c r="E707" s="27"/>
      <c r="F707" s="27"/>
      <c r="G707" s="39"/>
      <c r="H707" s="35"/>
      <c r="I707" s="46"/>
      <c r="J707" s="8"/>
      <c r="K707" s="35"/>
      <c r="L707" s="27"/>
      <c r="M707" s="46"/>
      <c r="N707" s="35"/>
      <c r="O707" s="35"/>
      <c r="P707" s="27"/>
      <c r="Q707" s="46"/>
      <c r="R707" s="35"/>
      <c r="S707" s="35"/>
      <c r="T707" s="27"/>
      <c r="U707" s="46"/>
      <c r="V707" s="35"/>
      <c r="W707" s="35"/>
      <c r="X707" s="27"/>
      <c r="Y707" s="46"/>
      <c r="Z707" s="35"/>
    </row>
    <row r="708" spans="1:26">
      <c r="A708" s="34" t="str">
        <f t="shared" ref="A708:A771" si="45">LEFT(C708,4)</f>
        <v/>
      </c>
      <c r="B708" s="34" t="str">
        <f t="shared" si="44"/>
        <v/>
      </c>
      <c r="C708" s="34"/>
      <c r="D708" s="25"/>
      <c r="E708" s="27"/>
      <c r="F708" s="27"/>
      <c r="G708" s="39"/>
      <c r="H708" s="35"/>
      <c r="I708" s="46"/>
      <c r="J708" s="8"/>
      <c r="K708" s="35"/>
      <c r="L708" s="27"/>
      <c r="M708" s="46"/>
      <c r="N708" s="35"/>
      <c r="O708" s="35"/>
      <c r="P708" s="27"/>
      <c r="Q708" s="46"/>
      <c r="R708" s="35"/>
      <c r="S708" s="35"/>
      <c r="T708" s="27"/>
      <c r="U708" s="46"/>
      <c r="V708" s="35"/>
      <c r="W708" s="35"/>
      <c r="X708" s="27"/>
      <c r="Y708" s="46"/>
      <c r="Z708" s="35"/>
    </row>
    <row r="709" spans="1:26">
      <c r="A709" s="34" t="str">
        <f t="shared" si="45"/>
        <v/>
      </c>
      <c r="B709" s="34" t="str">
        <f t="shared" si="44"/>
        <v/>
      </c>
      <c r="C709" s="34"/>
      <c r="D709" s="25"/>
      <c r="E709" s="27"/>
      <c r="F709" s="27"/>
      <c r="G709" s="39"/>
      <c r="H709" s="35"/>
      <c r="I709" s="46"/>
      <c r="J709" s="8"/>
      <c r="K709" s="35"/>
      <c r="L709" s="27"/>
      <c r="M709" s="46"/>
      <c r="N709" s="35"/>
      <c r="O709" s="35"/>
      <c r="P709" s="27"/>
      <c r="Q709" s="46"/>
      <c r="R709" s="35"/>
      <c r="S709" s="35"/>
      <c r="T709" s="27"/>
      <c r="U709" s="46"/>
      <c r="V709" s="35"/>
      <c r="W709" s="35"/>
      <c r="X709" s="27"/>
      <c r="Y709" s="46"/>
      <c r="Z709" s="35"/>
    </row>
    <row r="710" spans="1:26">
      <c r="A710" s="34" t="str">
        <f t="shared" si="45"/>
        <v/>
      </c>
      <c r="B710" s="34" t="str">
        <f t="shared" si="44"/>
        <v/>
      </c>
      <c r="C710" s="34"/>
      <c r="D710" s="25"/>
      <c r="E710" s="27"/>
      <c r="F710" s="27"/>
      <c r="G710" s="39"/>
      <c r="H710" s="35"/>
      <c r="I710" s="46"/>
      <c r="J710" s="8"/>
      <c r="K710" s="35"/>
      <c r="L710" s="27"/>
      <c r="M710" s="46"/>
      <c r="N710" s="35"/>
      <c r="O710" s="35"/>
      <c r="P710" s="27"/>
      <c r="Q710" s="46"/>
      <c r="R710" s="35"/>
      <c r="S710" s="35"/>
      <c r="T710" s="27"/>
      <c r="U710" s="46"/>
      <c r="V710" s="35"/>
      <c r="W710" s="35"/>
      <c r="X710" s="27"/>
      <c r="Y710" s="46"/>
      <c r="Z710" s="35"/>
    </row>
    <row r="711" spans="1:26">
      <c r="A711" s="34" t="str">
        <f t="shared" si="45"/>
        <v/>
      </c>
      <c r="B711" s="34" t="str">
        <f t="shared" si="44"/>
        <v/>
      </c>
      <c r="C711" s="34"/>
      <c r="D711" s="25"/>
      <c r="E711" s="27"/>
      <c r="F711" s="27"/>
      <c r="G711" s="39"/>
      <c r="H711" s="35"/>
      <c r="I711" s="46"/>
      <c r="J711" s="8"/>
      <c r="K711" s="35"/>
      <c r="L711" s="27"/>
      <c r="M711" s="46"/>
      <c r="N711" s="35"/>
      <c r="O711" s="35"/>
      <c r="P711" s="27"/>
      <c r="Q711" s="46"/>
      <c r="R711" s="35"/>
      <c r="S711" s="35"/>
      <c r="T711" s="27"/>
      <c r="U711" s="46"/>
      <c r="V711" s="35"/>
      <c r="W711" s="35"/>
      <c r="X711" s="27"/>
      <c r="Y711" s="46"/>
      <c r="Z711" s="35"/>
    </row>
    <row r="712" spans="1:26">
      <c r="A712" s="34" t="str">
        <f t="shared" si="45"/>
        <v/>
      </c>
      <c r="B712" s="34" t="str">
        <f t="shared" si="44"/>
        <v/>
      </c>
      <c r="C712" s="34"/>
      <c r="D712" s="25"/>
      <c r="E712" s="27"/>
      <c r="F712" s="27"/>
      <c r="G712" s="39"/>
      <c r="H712" s="35"/>
      <c r="I712" s="46"/>
      <c r="J712" s="8"/>
      <c r="K712" s="35"/>
      <c r="L712" s="27"/>
      <c r="M712" s="46"/>
      <c r="N712" s="35"/>
      <c r="O712" s="35"/>
      <c r="P712" s="27"/>
      <c r="Q712" s="46"/>
      <c r="R712" s="35"/>
      <c r="S712" s="35"/>
      <c r="T712" s="27"/>
      <c r="U712" s="46"/>
      <c r="V712" s="35"/>
      <c r="W712" s="35"/>
      <c r="X712" s="27"/>
      <c r="Y712" s="46"/>
      <c r="Z712" s="35"/>
    </row>
    <row r="713" spans="1:26">
      <c r="A713" s="34" t="str">
        <f t="shared" si="45"/>
        <v/>
      </c>
      <c r="B713" s="34" t="str">
        <f t="shared" si="44"/>
        <v/>
      </c>
      <c r="C713" s="34"/>
      <c r="D713" s="25"/>
      <c r="E713" s="27"/>
      <c r="F713" s="27"/>
      <c r="G713" s="39"/>
      <c r="H713" s="35"/>
      <c r="I713" s="46"/>
      <c r="J713" s="8"/>
      <c r="K713" s="35"/>
      <c r="L713" s="27"/>
      <c r="M713" s="46"/>
      <c r="N713" s="35"/>
      <c r="O713" s="35"/>
      <c r="P713" s="27"/>
      <c r="Q713" s="46"/>
      <c r="R713" s="35"/>
      <c r="S713" s="35"/>
      <c r="T713" s="27"/>
      <c r="U713" s="46"/>
      <c r="V713" s="35"/>
      <c r="W713" s="35"/>
      <c r="X713" s="27"/>
      <c r="Y713" s="46"/>
      <c r="Z713" s="35"/>
    </row>
    <row r="714" spans="1:26">
      <c r="A714" s="34" t="str">
        <f t="shared" si="45"/>
        <v/>
      </c>
      <c r="B714" s="34" t="str">
        <f t="shared" ref="B714:B777" si="46">LEFT(C714,6)</f>
        <v/>
      </c>
      <c r="C714" s="34"/>
      <c r="D714" s="25"/>
      <c r="E714" s="27"/>
      <c r="F714" s="27"/>
      <c r="G714" s="39"/>
      <c r="H714" s="35"/>
      <c r="I714" s="46"/>
      <c r="J714" s="8"/>
      <c r="K714" s="35"/>
      <c r="L714" s="27"/>
      <c r="M714" s="46"/>
      <c r="N714" s="35"/>
      <c r="O714" s="35"/>
      <c r="P714" s="27"/>
      <c r="Q714" s="46"/>
      <c r="R714" s="35"/>
      <c r="S714" s="35"/>
      <c r="T714" s="27"/>
      <c r="U714" s="46"/>
      <c r="V714" s="35"/>
      <c r="W714" s="35"/>
      <c r="X714" s="27"/>
      <c r="Y714" s="46"/>
      <c r="Z714" s="35"/>
    </row>
    <row r="715" spans="1:26">
      <c r="A715" s="34" t="str">
        <f t="shared" si="45"/>
        <v/>
      </c>
      <c r="B715" s="34" t="str">
        <f t="shared" si="46"/>
        <v/>
      </c>
      <c r="C715" s="34"/>
      <c r="D715" s="25"/>
      <c r="E715" s="27"/>
      <c r="F715" s="27"/>
      <c r="G715" s="39"/>
      <c r="H715" s="35"/>
      <c r="I715" s="46"/>
      <c r="J715" s="8"/>
      <c r="K715" s="35"/>
      <c r="L715" s="27"/>
      <c r="M715" s="46"/>
      <c r="N715" s="35"/>
      <c r="O715" s="35"/>
      <c r="P715" s="27"/>
      <c r="Q715" s="46"/>
      <c r="R715" s="35"/>
      <c r="S715" s="35"/>
      <c r="T715" s="27"/>
      <c r="U715" s="46"/>
      <c r="V715" s="35"/>
      <c r="W715" s="35"/>
      <c r="X715" s="27"/>
      <c r="Y715" s="46"/>
      <c r="Z715" s="35"/>
    </row>
    <row r="716" spans="1:26">
      <c r="A716" s="34" t="str">
        <f t="shared" si="45"/>
        <v/>
      </c>
      <c r="B716" s="34" t="str">
        <f t="shared" si="46"/>
        <v/>
      </c>
      <c r="C716" s="34"/>
      <c r="D716" s="25"/>
      <c r="E716" s="27"/>
      <c r="F716" s="27"/>
      <c r="G716" s="39"/>
      <c r="H716" s="35"/>
      <c r="I716" s="46"/>
      <c r="J716" s="8"/>
      <c r="K716" s="35"/>
      <c r="L716" s="27"/>
      <c r="M716" s="46"/>
      <c r="N716" s="35"/>
      <c r="O716" s="35"/>
      <c r="P716" s="27"/>
      <c r="Q716" s="46"/>
      <c r="R716" s="35"/>
      <c r="S716" s="35"/>
      <c r="T716" s="27"/>
      <c r="U716" s="46"/>
      <c r="V716" s="35"/>
      <c r="W716" s="35"/>
      <c r="X716" s="27"/>
      <c r="Y716" s="46"/>
      <c r="Z716" s="35"/>
    </row>
    <row r="717" spans="1:26">
      <c r="A717" s="34" t="str">
        <f t="shared" si="45"/>
        <v/>
      </c>
      <c r="B717" s="34" t="str">
        <f t="shared" si="46"/>
        <v/>
      </c>
      <c r="C717" s="34"/>
      <c r="D717" s="25"/>
      <c r="E717" s="27"/>
      <c r="F717" s="27"/>
      <c r="G717" s="39"/>
      <c r="H717" s="35"/>
      <c r="I717" s="46"/>
      <c r="J717" s="8"/>
      <c r="K717" s="35"/>
      <c r="L717" s="27"/>
      <c r="M717" s="46"/>
      <c r="N717" s="35"/>
      <c r="O717" s="35"/>
      <c r="P717" s="27"/>
      <c r="Q717" s="46"/>
      <c r="R717" s="35"/>
      <c r="S717" s="35"/>
      <c r="T717" s="27"/>
      <c r="U717" s="46"/>
      <c r="V717" s="35"/>
      <c r="W717" s="35"/>
      <c r="X717" s="27"/>
      <c r="Y717" s="46"/>
      <c r="Z717" s="35"/>
    </row>
    <row r="718" spans="1:26">
      <c r="A718" s="34" t="str">
        <f t="shared" si="45"/>
        <v/>
      </c>
      <c r="B718" s="34" t="str">
        <f t="shared" si="46"/>
        <v/>
      </c>
      <c r="C718" s="34"/>
      <c r="D718" s="25"/>
      <c r="E718" s="27"/>
      <c r="F718" s="27"/>
      <c r="G718" s="39"/>
      <c r="H718" s="35"/>
      <c r="I718" s="46"/>
      <c r="J718" s="8"/>
      <c r="K718" s="35"/>
      <c r="L718" s="27"/>
      <c r="M718" s="46"/>
      <c r="N718" s="35"/>
      <c r="O718" s="35"/>
      <c r="P718" s="27"/>
      <c r="Q718" s="46"/>
      <c r="R718" s="35"/>
      <c r="S718" s="35"/>
      <c r="T718" s="27"/>
      <c r="U718" s="46"/>
      <c r="V718" s="35"/>
      <c r="W718" s="35"/>
      <c r="X718" s="27"/>
      <c r="Y718" s="46"/>
      <c r="Z718" s="35"/>
    </row>
    <row r="719" spans="1:26">
      <c r="A719" s="34" t="str">
        <f t="shared" si="45"/>
        <v/>
      </c>
      <c r="B719" s="34" t="str">
        <f t="shared" si="46"/>
        <v/>
      </c>
      <c r="C719" s="34"/>
      <c r="D719" s="25"/>
      <c r="E719" s="27"/>
      <c r="F719" s="27"/>
      <c r="G719" s="39"/>
      <c r="H719" s="35"/>
      <c r="I719" s="46"/>
      <c r="J719" s="8"/>
      <c r="K719" s="35"/>
      <c r="L719" s="27"/>
      <c r="M719" s="46"/>
      <c r="N719" s="35"/>
      <c r="O719" s="35"/>
      <c r="P719" s="27"/>
      <c r="Q719" s="46"/>
      <c r="R719" s="35"/>
      <c r="S719" s="35"/>
      <c r="T719" s="27"/>
      <c r="U719" s="46"/>
      <c r="V719" s="35"/>
      <c r="W719" s="35"/>
      <c r="X719" s="27"/>
      <c r="Y719" s="46"/>
      <c r="Z719" s="35"/>
    </row>
    <row r="720" spans="1:26">
      <c r="A720" s="34" t="str">
        <f t="shared" si="45"/>
        <v/>
      </c>
      <c r="B720" s="34" t="str">
        <f t="shared" si="46"/>
        <v/>
      </c>
      <c r="C720" s="34"/>
      <c r="D720" s="25"/>
      <c r="E720" s="27"/>
      <c r="F720" s="27"/>
      <c r="G720" s="39"/>
      <c r="H720" s="35"/>
      <c r="I720" s="46"/>
      <c r="J720" s="8"/>
      <c r="K720" s="35"/>
      <c r="L720" s="27"/>
      <c r="M720" s="46"/>
      <c r="N720" s="35"/>
      <c r="O720" s="35"/>
      <c r="P720" s="27"/>
      <c r="Q720" s="46"/>
      <c r="R720" s="35"/>
      <c r="S720" s="35"/>
      <c r="T720" s="27"/>
      <c r="U720" s="46"/>
      <c r="V720" s="35"/>
      <c r="W720" s="35"/>
      <c r="X720" s="27"/>
      <c r="Y720" s="46"/>
      <c r="Z720" s="35"/>
    </row>
    <row r="721" spans="1:26">
      <c r="A721" s="34" t="str">
        <f t="shared" si="45"/>
        <v/>
      </c>
      <c r="B721" s="34" t="str">
        <f t="shared" si="46"/>
        <v/>
      </c>
      <c r="C721" s="34"/>
      <c r="D721" s="25"/>
      <c r="E721" s="27"/>
      <c r="F721" s="27"/>
      <c r="G721" s="39"/>
      <c r="H721" s="35"/>
      <c r="I721" s="46"/>
      <c r="J721" s="8"/>
      <c r="K721" s="35"/>
      <c r="L721" s="27"/>
      <c r="M721" s="46"/>
      <c r="N721" s="35"/>
      <c r="O721" s="35"/>
      <c r="P721" s="27"/>
      <c r="Q721" s="46"/>
      <c r="R721" s="35"/>
      <c r="S721" s="35"/>
      <c r="T721" s="27"/>
      <c r="U721" s="46"/>
      <c r="V721" s="35"/>
      <c r="W721" s="35"/>
      <c r="X721" s="27"/>
      <c r="Y721" s="46"/>
      <c r="Z721" s="35"/>
    </row>
    <row r="722" spans="1:26">
      <c r="A722" s="34" t="str">
        <f t="shared" si="45"/>
        <v/>
      </c>
      <c r="B722" s="34" t="str">
        <f t="shared" si="46"/>
        <v/>
      </c>
      <c r="C722" s="34"/>
      <c r="D722" s="25"/>
      <c r="E722" s="27"/>
      <c r="F722" s="27"/>
      <c r="G722" s="39"/>
      <c r="H722" s="35"/>
      <c r="I722" s="46"/>
      <c r="J722" s="8"/>
      <c r="K722" s="35"/>
      <c r="L722" s="27"/>
      <c r="M722" s="46"/>
      <c r="N722" s="35"/>
      <c r="O722" s="35"/>
      <c r="P722" s="27"/>
      <c r="Q722" s="46"/>
      <c r="R722" s="35"/>
      <c r="S722" s="35"/>
      <c r="T722" s="27"/>
      <c r="U722" s="46"/>
      <c r="V722" s="35"/>
      <c r="W722" s="35"/>
      <c r="X722" s="27"/>
      <c r="Y722" s="46"/>
      <c r="Z722" s="35"/>
    </row>
    <row r="723" spans="1:26">
      <c r="A723" s="34" t="str">
        <f t="shared" si="45"/>
        <v/>
      </c>
      <c r="B723" s="34" t="str">
        <f t="shared" si="46"/>
        <v/>
      </c>
      <c r="C723" s="34"/>
      <c r="D723" s="25"/>
      <c r="E723" s="27"/>
      <c r="F723" s="27"/>
      <c r="G723" s="39"/>
      <c r="H723" s="35"/>
      <c r="I723" s="46"/>
      <c r="J723" s="8"/>
      <c r="K723" s="35"/>
      <c r="L723" s="27"/>
      <c r="M723" s="46"/>
      <c r="N723" s="35"/>
      <c r="O723" s="35"/>
      <c r="P723" s="27"/>
      <c r="Q723" s="46"/>
      <c r="R723" s="35"/>
      <c r="S723" s="35"/>
      <c r="T723" s="27"/>
      <c r="U723" s="46"/>
      <c r="V723" s="35"/>
      <c r="W723" s="35"/>
      <c r="X723" s="27"/>
      <c r="Y723" s="46"/>
      <c r="Z723" s="35"/>
    </row>
    <row r="724" spans="1:26">
      <c r="A724" s="34" t="str">
        <f t="shared" si="45"/>
        <v/>
      </c>
      <c r="B724" s="34" t="str">
        <f t="shared" si="46"/>
        <v/>
      </c>
      <c r="C724" s="34"/>
      <c r="D724" s="25"/>
      <c r="E724" s="27"/>
      <c r="F724" s="27"/>
      <c r="G724" s="39"/>
      <c r="H724" s="35"/>
      <c r="I724" s="46"/>
      <c r="J724" s="8"/>
      <c r="K724" s="35"/>
      <c r="L724" s="27"/>
      <c r="M724" s="46"/>
      <c r="N724" s="35"/>
      <c r="O724" s="35"/>
      <c r="P724" s="27"/>
      <c r="Q724" s="46"/>
      <c r="R724" s="35"/>
      <c r="S724" s="35"/>
      <c r="T724" s="27"/>
      <c r="U724" s="46"/>
      <c r="V724" s="35"/>
      <c r="W724" s="35"/>
      <c r="X724" s="27"/>
      <c r="Y724" s="46"/>
      <c r="Z724" s="35"/>
    </row>
    <row r="725" spans="1:26">
      <c r="A725" s="34" t="str">
        <f t="shared" si="45"/>
        <v/>
      </c>
      <c r="B725" s="34" t="str">
        <f t="shared" si="46"/>
        <v/>
      </c>
      <c r="C725" s="34"/>
      <c r="D725" s="25"/>
      <c r="E725" s="27"/>
      <c r="F725" s="27"/>
      <c r="G725" s="39"/>
      <c r="H725" s="35"/>
      <c r="I725" s="46"/>
      <c r="J725" s="8"/>
      <c r="K725" s="35"/>
      <c r="L725" s="27"/>
      <c r="M725" s="46"/>
      <c r="N725" s="35"/>
      <c r="O725" s="35"/>
      <c r="P725" s="27"/>
      <c r="Q725" s="46"/>
      <c r="R725" s="35"/>
      <c r="S725" s="35"/>
      <c r="T725" s="27"/>
      <c r="U725" s="46"/>
      <c r="V725" s="35"/>
      <c r="W725" s="35"/>
      <c r="X725" s="27"/>
      <c r="Y725" s="46"/>
      <c r="Z725" s="35"/>
    </row>
    <row r="726" spans="1:26">
      <c r="A726" s="34" t="str">
        <f t="shared" si="45"/>
        <v/>
      </c>
      <c r="B726" s="34" t="str">
        <f t="shared" si="46"/>
        <v/>
      </c>
      <c r="C726" s="34"/>
      <c r="D726" s="25"/>
      <c r="E726" s="27"/>
      <c r="F726" s="27"/>
      <c r="G726" s="39"/>
      <c r="H726" s="35"/>
      <c r="I726" s="46"/>
      <c r="J726" s="8"/>
      <c r="K726" s="35"/>
      <c r="L726" s="27"/>
      <c r="M726" s="46"/>
      <c r="N726" s="35"/>
      <c r="O726" s="35"/>
      <c r="P726" s="27"/>
      <c r="Q726" s="46"/>
      <c r="R726" s="35"/>
      <c r="S726" s="35"/>
      <c r="T726" s="27"/>
      <c r="U726" s="46"/>
      <c r="V726" s="35"/>
      <c r="W726" s="35"/>
      <c r="X726" s="27"/>
      <c r="Y726" s="46"/>
      <c r="Z726" s="35"/>
    </row>
    <row r="727" spans="1:26">
      <c r="A727" s="34" t="str">
        <f t="shared" si="45"/>
        <v/>
      </c>
      <c r="B727" s="34" t="str">
        <f t="shared" si="46"/>
        <v/>
      </c>
      <c r="C727" s="34"/>
      <c r="D727" s="25"/>
      <c r="E727" s="27"/>
      <c r="F727" s="27"/>
      <c r="G727" s="39"/>
      <c r="H727" s="35"/>
      <c r="I727" s="46"/>
      <c r="J727" s="8"/>
      <c r="K727" s="35"/>
      <c r="L727" s="27"/>
      <c r="M727" s="46"/>
      <c r="N727" s="35"/>
      <c r="O727" s="35"/>
      <c r="P727" s="27"/>
      <c r="Q727" s="46"/>
      <c r="R727" s="35"/>
      <c r="S727" s="35"/>
      <c r="T727" s="27"/>
      <c r="U727" s="46"/>
      <c r="V727" s="35"/>
      <c r="W727" s="35"/>
      <c r="X727" s="27"/>
      <c r="Y727" s="46"/>
      <c r="Z727" s="35"/>
    </row>
    <row r="728" spans="1:26">
      <c r="A728" s="34" t="str">
        <f t="shared" si="45"/>
        <v/>
      </c>
      <c r="B728" s="34" t="str">
        <f t="shared" si="46"/>
        <v/>
      </c>
      <c r="C728" s="34"/>
      <c r="D728" s="25"/>
      <c r="E728" s="27"/>
      <c r="F728" s="27"/>
      <c r="G728" s="39"/>
      <c r="H728" s="35"/>
      <c r="I728" s="46"/>
      <c r="J728" s="8"/>
      <c r="K728" s="35"/>
      <c r="L728" s="27"/>
      <c r="M728" s="46"/>
      <c r="N728" s="35"/>
      <c r="O728" s="35"/>
      <c r="P728" s="27"/>
      <c r="Q728" s="46"/>
      <c r="R728" s="35"/>
      <c r="S728" s="35"/>
      <c r="T728" s="27"/>
      <c r="U728" s="46"/>
      <c r="V728" s="35"/>
      <c r="W728" s="35"/>
      <c r="X728" s="27"/>
      <c r="Y728" s="46"/>
      <c r="Z728" s="35"/>
    </row>
    <row r="729" spans="1:26">
      <c r="A729" s="34" t="str">
        <f t="shared" si="45"/>
        <v/>
      </c>
      <c r="B729" s="34" t="str">
        <f t="shared" si="46"/>
        <v/>
      </c>
      <c r="C729" s="34"/>
      <c r="D729" s="25"/>
      <c r="E729" s="27"/>
      <c r="F729" s="27"/>
      <c r="G729" s="39"/>
      <c r="H729" s="35"/>
      <c r="I729" s="46"/>
      <c r="J729" s="8"/>
      <c r="K729" s="35"/>
      <c r="L729" s="27"/>
      <c r="M729" s="46"/>
      <c r="N729" s="35"/>
      <c r="O729" s="35"/>
      <c r="P729" s="27"/>
      <c r="Q729" s="46"/>
      <c r="R729" s="35"/>
      <c r="S729" s="35"/>
      <c r="T729" s="27"/>
      <c r="U729" s="46"/>
      <c r="V729" s="35"/>
      <c r="W729" s="35"/>
      <c r="X729" s="27"/>
      <c r="Y729" s="46"/>
      <c r="Z729" s="35"/>
    </row>
    <row r="730" spans="1:26">
      <c r="A730" s="34" t="str">
        <f t="shared" si="45"/>
        <v/>
      </c>
      <c r="B730" s="34" t="str">
        <f t="shared" si="46"/>
        <v/>
      </c>
      <c r="C730" s="34"/>
      <c r="D730" s="25"/>
      <c r="E730" s="27"/>
      <c r="F730" s="27"/>
      <c r="G730" s="39"/>
      <c r="H730" s="35"/>
      <c r="I730" s="46"/>
      <c r="J730" s="8"/>
      <c r="K730" s="35"/>
      <c r="L730" s="27"/>
      <c r="M730" s="46"/>
      <c r="N730" s="35"/>
      <c r="O730" s="35"/>
      <c r="P730" s="27"/>
      <c r="Q730" s="46"/>
      <c r="R730" s="35"/>
      <c r="S730" s="35"/>
      <c r="T730" s="27"/>
      <c r="U730" s="46"/>
      <c r="V730" s="35"/>
      <c r="W730" s="35"/>
      <c r="X730" s="27"/>
      <c r="Y730" s="46"/>
      <c r="Z730" s="35"/>
    </row>
    <row r="731" spans="1:26">
      <c r="A731" s="34" t="str">
        <f t="shared" si="45"/>
        <v/>
      </c>
      <c r="B731" s="34" t="str">
        <f t="shared" si="46"/>
        <v/>
      </c>
      <c r="C731" s="34"/>
      <c r="D731" s="25"/>
      <c r="E731" s="27"/>
      <c r="F731" s="27"/>
      <c r="G731" s="39"/>
      <c r="H731" s="35"/>
      <c r="I731" s="46"/>
      <c r="J731" s="8"/>
      <c r="K731" s="35"/>
      <c r="L731" s="27"/>
      <c r="M731" s="46"/>
      <c r="N731" s="35"/>
      <c r="O731" s="35"/>
      <c r="P731" s="27"/>
      <c r="Q731" s="46"/>
      <c r="R731" s="35"/>
      <c r="S731" s="35"/>
      <c r="T731" s="27"/>
      <c r="U731" s="46"/>
      <c r="V731" s="35"/>
      <c r="W731" s="35"/>
      <c r="X731" s="27"/>
      <c r="Y731" s="46"/>
      <c r="Z731" s="35"/>
    </row>
    <row r="732" spans="1:26">
      <c r="A732" s="34" t="str">
        <f t="shared" si="45"/>
        <v/>
      </c>
      <c r="B732" s="34" t="str">
        <f t="shared" si="46"/>
        <v/>
      </c>
      <c r="C732" s="34"/>
      <c r="D732" s="25"/>
      <c r="E732" s="27"/>
      <c r="F732" s="27"/>
      <c r="G732" s="39"/>
      <c r="H732" s="35"/>
      <c r="I732" s="46"/>
      <c r="J732" s="8"/>
      <c r="K732" s="35"/>
      <c r="L732" s="27"/>
      <c r="M732" s="46"/>
      <c r="N732" s="35"/>
      <c r="O732" s="35"/>
      <c r="P732" s="27"/>
      <c r="Q732" s="46"/>
      <c r="R732" s="35"/>
      <c r="S732" s="35"/>
      <c r="T732" s="27"/>
      <c r="U732" s="46"/>
      <c r="V732" s="35"/>
      <c r="W732" s="35"/>
      <c r="X732" s="27"/>
      <c r="Y732" s="46"/>
      <c r="Z732" s="35"/>
    </row>
    <row r="733" spans="1:26">
      <c r="A733" s="34" t="str">
        <f t="shared" si="45"/>
        <v/>
      </c>
      <c r="B733" s="34" t="str">
        <f t="shared" si="46"/>
        <v/>
      </c>
      <c r="C733" s="34"/>
      <c r="D733" s="25"/>
      <c r="E733" s="27"/>
      <c r="F733" s="27"/>
      <c r="G733" s="39"/>
      <c r="H733" s="35"/>
      <c r="I733" s="46"/>
      <c r="J733" s="8"/>
      <c r="K733" s="35"/>
      <c r="L733" s="27"/>
      <c r="M733" s="46"/>
      <c r="N733" s="35"/>
      <c r="O733" s="35"/>
      <c r="P733" s="27"/>
      <c r="Q733" s="46"/>
      <c r="R733" s="35"/>
      <c r="S733" s="35"/>
      <c r="T733" s="27"/>
      <c r="U733" s="46"/>
      <c r="V733" s="35"/>
      <c r="W733" s="35"/>
      <c r="X733" s="27"/>
      <c r="Y733" s="46"/>
      <c r="Z733" s="35"/>
    </row>
    <row r="734" spans="1:26">
      <c r="A734" s="34" t="str">
        <f t="shared" si="45"/>
        <v/>
      </c>
      <c r="B734" s="34" t="str">
        <f t="shared" si="46"/>
        <v/>
      </c>
      <c r="C734" s="34"/>
      <c r="D734" s="25"/>
      <c r="E734" s="27"/>
      <c r="F734" s="27"/>
      <c r="G734" s="39"/>
      <c r="H734" s="35"/>
      <c r="I734" s="46"/>
      <c r="J734" s="8"/>
      <c r="K734" s="35"/>
      <c r="L734" s="27"/>
      <c r="M734" s="46"/>
      <c r="N734" s="35"/>
      <c r="O734" s="35"/>
      <c r="P734" s="27"/>
      <c r="Q734" s="46"/>
      <c r="R734" s="35"/>
      <c r="S734" s="35"/>
      <c r="T734" s="27"/>
      <c r="U734" s="46"/>
      <c r="V734" s="35"/>
      <c r="W734" s="35"/>
      <c r="X734" s="27"/>
      <c r="Y734" s="46"/>
      <c r="Z734" s="35"/>
    </row>
    <row r="735" spans="1:26">
      <c r="A735" s="34" t="str">
        <f t="shared" si="45"/>
        <v/>
      </c>
      <c r="B735" s="34" t="str">
        <f t="shared" si="46"/>
        <v/>
      </c>
      <c r="C735" s="34"/>
      <c r="D735" s="25"/>
      <c r="E735" s="27"/>
      <c r="F735" s="27"/>
      <c r="G735" s="39"/>
      <c r="H735" s="35"/>
      <c r="I735" s="46"/>
      <c r="J735" s="8"/>
      <c r="K735" s="35"/>
      <c r="L735" s="27"/>
      <c r="M735" s="46"/>
      <c r="N735" s="35"/>
      <c r="O735" s="35"/>
      <c r="P735" s="27"/>
      <c r="Q735" s="46"/>
      <c r="R735" s="35"/>
      <c r="S735" s="35"/>
      <c r="T735" s="27"/>
      <c r="U735" s="46"/>
      <c r="V735" s="35"/>
      <c r="W735" s="35"/>
      <c r="X735" s="27"/>
      <c r="Y735" s="46"/>
      <c r="Z735" s="35"/>
    </row>
    <row r="736" spans="1:26">
      <c r="A736" s="34" t="str">
        <f t="shared" si="45"/>
        <v/>
      </c>
      <c r="B736" s="34" t="str">
        <f t="shared" si="46"/>
        <v/>
      </c>
      <c r="C736" s="34"/>
      <c r="D736" s="25"/>
      <c r="E736" s="27"/>
      <c r="F736" s="27"/>
      <c r="G736" s="39"/>
      <c r="H736" s="35"/>
      <c r="I736" s="46"/>
      <c r="J736" s="8"/>
      <c r="K736" s="35"/>
      <c r="L736" s="27"/>
      <c r="M736" s="46"/>
      <c r="N736" s="35"/>
      <c r="O736" s="35"/>
      <c r="P736" s="27"/>
      <c r="Q736" s="46"/>
      <c r="R736" s="35"/>
      <c r="S736" s="35"/>
      <c r="T736" s="27"/>
      <c r="U736" s="46"/>
      <c r="V736" s="35"/>
      <c r="W736" s="35"/>
      <c r="X736" s="27"/>
      <c r="Y736" s="46"/>
      <c r="Z736" s="35"/>
    </row>
    <row r="737" spans="1:26">
      <c r="A737" s="34" t="str">
        <f t="shared" si="45"/>
        <v/>
      </c>
      <c r="B737" s="34" t="str">
        <f t="shared" si="46"/>
        <v/>
      </c>
      <c r="C737" s="34"/>
      <c r="D737" s="25"/>
      <c r="E737" s="27"/>
      <c r="F737" s="27"/>
      <c r="G737" s="39"/>
      <c r="H737" s="35"/>
      <c r="I737" s="46"/>
      <c r="J737" s="8"/>
      <c r="K737" s="35"/>
      <c r="L737" s="27"/>
      <c r="M737" s="46"/>
      <c r="N737" s="35"/>
      <c r="O737" s="35"/>
      <c r="P737" s="27"/>
      <c r="Q737" s="46"/>
      <c r="R737" s="35"/>
      <c r="S737" s="35"/>
      <c r="T737" s="27"/>
      <c r="U737" s="46"/>
      <c r="V737" s="35"/>
      <c r="W737" s="35"/>
      <c r="X737" s="27"/>
      <c r="Y737" s="46"/>
      <c r="Z737" s="35"/>
    </row>
    <row r="738" spans="1:26">
      <c r="A738" s="34" t="str">
        <f t="shared" si="45"/>
        <v/>
      </c>
      <c r="B738" s="34" t="str">
        <f t="shared" si="46"/>
        <v/>
      </c>
      <c r="C738" s="34"/>
      <c r="D738" s="25"/>
      <c r="E738" s="27"/>
      <c r="F738" s="27"/>
      <c r="G738" s="39"/>
      <c r="H738" s="35"/>
      <c r="I738" s="46"/>
      <c r="J738" s="8"/>
      <c r="K738" s="35"/>
      <c r="L738" s="27"/>
      <c r="M738" s="46"/>
      <c r="N738" s="35"/>
      <c r="O738" s="35"/>
      <c r="P738" s="27"/>
      <c r="Q738" s="46"/>
      <c r="R738" s="35"/>
      <c r="S738" s="35"/>
      <c r="T738" s="27"/>
      <c r="U738" s="46"/>
      <c r="V738" s="35"/>
      <c r="W738" s="35"/>
      <c r="X738" s="27"/>
      <c r="Y738" s="46"/>
      <c r="Z738" s="35"/>
    </row>
    <row r="739" spans="1:26">
      <c r="A739" s="34" t="str">
        <f t="shared" si="45"/>
        <v/>
      </c>
      <c r="B739" s="34" t="str">
        <f t="shared" si="46"/>
        <v/>
      </c>
      <c r="C739" s="34"/>
      <c r="D739" s="25"/>
      <c r="E739" s="27"/>
      <c r="F739" s="27"/>
      <c r="G739" s="39"/>
      <c r="H739" s="35"/>
      <c r="I739" s="46"/>
      <c r="J739" s="8"/>
      <c r="K739" s="35"/>
      <c r="L739" s="27"/>
      <c r="M739" s="46"/>
      <c r="N739" s="35"/>
      <c r="O739" s="35"/>
      <c r="P739" s="27"/>
      <c r="Q739" s="46"/>
      <c r="R739" s="35"/>
      <c r="S739" s="35"/>
      <c r="T739" s="27"/>
      <c r="U739" s="46"/>
      <c r="V739" s="35"/>
      <c r="W739" s="35"/>
      <c r="X739" s="27"/>
      <c r="Y739" s="46"/>
      <c r="Z739" s="35"/>
    </row>
    <row r="740" spans="1:26">
      <c r="A740" s="34" t="str">
        <f t="shared" si="45"/>
        <v/>
      </c>
      <c r="B740" s="34" t="str">
        <f t="shared" si="46"/>
        <v/>
      </c>
      <c r="C740" s="34"/>
      <c r="D740" s="25"/>
      <c r="E740" s="27"/>
      <c r="F740" s="27"/>
      <c r="G740" s="39"/>
      <c r="H740" s="35"/>
      <c r="I740" s="46"/>
      <c r="J740" s="8"/>
      <c r="K740" s="35"/>
      <c r="L740" s="27"/>
      <c r="M740" s="46"/>
      <c r="N740" s="35"/>
      <c r="O740" s="35"/>
      <c r="P740" s="27"/>
      <c r="Q740" s="46"/>
      <c r="R740" s="35"/>
      <c r="S740" s="35"/>
      <c r="T740" s="27"/>
      <c r="U740" s="46"/>
      <c r="V740" s="35"/>
      <c r="W740" s="35"/>
      <c r="X740" s="27"/>
      <c r="Y740" s="46"/>
      <c r="Z740" s="35"/>
    </row>
    <row r="741" spans="1:26">
      <c r="A741" s="34" t="str">
        <f t="shared" si="45"/>
        <v/>
      </c>
      <c r="B741" s="34" t="str">
        <f t="shared" si="46"/>
        <v/>
      </c>
      <c r="C741" s="34"/>
      <c r="D741" s="25"/>
      <c r="E741" s="27"/>
      <c r="F741" s="27"/>
      <c r="G741" s="39"/>
      <c r="H741" s="35"/>
      <c r="I741" s="46"/>
      <c r="J741" s="8"/>
      <c r="K741" s="35"/>
      <c r="L741" s="27"/>
      <c r="M741" s="46"/>
      <c r="N741" s="35"/>
      <c r="O741" s="35"/>
      <c r="P741" s="27"/>
      <c r="Q741" s="46"/>
      <c r="R741" s="35"/>
      <c r="S741" s="35"/>
      <c r="T741" s="27"/>
      <c r="U741" s="46"/>
      <c r="V741" s="35"/>
      <c r="W741" s="35"/>
      <c r="X741" s="27"/>
      <c r="Y741" s="46"/>
      <c r="Z741" s="35"/>
    </row>
    <row r="742" spans="1:26">
      <c r="A742" s="34" t="str">
        <f t="shared" si="45"/>
        <v/>
      </c>
      <c r="B742" s="34" t="str">
        <f t="shared" si="46"/>
        <v/>
      </c>
      <c r="C742" s="34"/>
      <c r="D742" s="25"/>
      <c r="E742" s="27"/>
      <c r="F742" s="27"/>
      <c r="G742" s="39"/>
      <c r="H742" s="35"/>
      <c r="I742" s="46"/>
      <c r="J742" s="8"/>
      <c r="K742" s="35"/>
      <c r="L742" s="27"/>
      <c r="M742" s="46"/>
      <c r="N742" s="35"/>
      <c r="O742" s="35"/>
      <c r="P742" s="27"/>
      <c r="Q742" s="46"/>
      <c r="R742" s="35"/>
      <c r="S742" s="35"/>
      <c r="T742" s="27"/>
      <c r="U742" s="46"/>
      <c r="V742" s="35"/>
      <c r="W742" s="35"/>
      <c r="X742" s="27"/>
      <c r="Y742" s="46"/>
      <c r="Z742" s="35"/>
    </row>
    <row r="743" spans="1:26">
      <c r="A743" s="34" t="str">
        <f t="shared" si="45"/>
        <v/>
      </c>
      <c r="B743" s="34" t="str">
        <f t="shared" si="46"/>
        <v/>
      </c>
      <c r="C743" s="34"/>
      <c r="D743" s="25"/>
      <c r="E743" s="27"/>
      <c r="F743" s="27"/>
      <c r="G743" s="39"/>
      <c r="H743" s="35"/>
      <c r="I743" s="46"/>
      <c r="J743" s="8"/>
      <c r="K743" s="35"/>
      <c r="L743" s="27"/>
      <c r="M743" s="46"/>
      <c r="N743" s="35"/>
      <c r="O743" s="35"/>
      <c r="P743" s="27"/>
      <c r="Q743" s="46"/>
      <c r="R743" s="35"/>
      <c r="S743" s="35"/>
      <c r="T743" s="27"/>
      <c r="U743" s="46"/>
      <c r="V743" s="35"/>
      <c r="W743" s="35"/>
      <c r="X743" s="27"/>
      <c r="Y743" s="46"/>
      <c r="Z743" s="35"/>
    </row>
    <row r="744" spans="1:26">
      <c r="A744" s="34" t="str">
        <f t="shared" si="45"/>
        <v/>
      </c>
      <c r="B744" s="34" t="str">
        <f t="shared" si="46"/>
        <v/>
      </c>
      <c r="C744" s="34"/>
      <c r="D744" s="25"/>
      <c r="E744" s="27"/>
      <c r="F744" s="27"/>
      <c r="G744" s="39"/>
      <c r="H744" s="35"/>
      <c r="I744" s="46"/>
      <c r="J744" s="8"/>
      <c r="K744" s="35"/>
      <c r="L744" s="27"/>
      <c r="M744" s="46"/>
      <c r="N744" s="35"/>
      <c r="O744" s="35"/>
      <c r="P744" s="27"/>
      <c r="Q744" s="46"/>
      <c r="R744" s="35"/>
      <c r="S744" s="35"/>
      <c r="T744" s="27"/>
      <c r="U744" s="46"/>
      <c r="V744" s="35"/>
      <c r="W744" s="35"/>
      <c r="X744" s="27"/>
      <c r="Y744" s="46"/>
      <c r="Z744" s="35"/>
    </row>
    <row r="745" spans="1:26">
      <c r="A745" s="34" t="str">
        <f t="shared" si="45"/>
        <v/>
      </c>
      <c r="B745" s="34" t="str">
        <f t="shared" si="46"/>
        <v/>
      </c>
      <c r="C745" s="34"/>
      <c r="D745" s="25"/>
      <c r="E745" s="27"/>
      <c r="F745" s="27"/>
      <c r="G745" s="39"/>
      <c r="H745" s="35"/>
      <c r="I745" s="46"/>
      <c r="J745" s="8"/>
      <c r="K745" s="35"/>
      <c r="L745" s="27"/>
      <c r="M745" s="46"/>
      <c r="N745" s="35"/>
      <c r="O745" s="35"/>
      <c r="P745" s="27"/>
      <c r="Q745" s="46"/>
      <c r="R745" s="35"/>
      <c r="S745" s="35"/>
      <c r="T745" s="27"/>
      <c r="U745" s="46"/>
      <c r="V745" s="35"/>
      <c r="W745" s="35"/>
      <c r="X745" s="27"/>
      <c r="Y745" s="46"/>
      <c r="Z745" s="35"/>
    </row>
    <row r="746" spans="1:26">
      <c r="A746" s="34" t="str">
        <f t="shared" si="45"/>
        <v/>
      </c>
      <c r="B746" s="34" t="str">
        <f t="shared" si="46"/>
        <v/>
      </c>
      <c r="C746" s="34"/>
      <c r="D746" s="25"/>
      <c r="E746" s="27"/>
      <c r="F746" s="27"/>
      <c r="G746" s="39"/>
      <c r="H746" s="35"/>
      <c r="I746" s="46"/>
      <c r="J746" s="8"/>
      <c r="K746" s="35"/>
      <c r="L746" s="27"/>
      <c r="M746" s="46"/>
      <c r="N746" s="35"/>
      <c r="O746" s="35"/>
      <c r="P746" s="27"/>
      <c r="Q746" s="46"/>
      <c r="R746" s="35"/>
      <c r="S746" s="35"/>
      <c r="T746" s="27"/>
      <c r="U746" s="46"/>
      <c r="V746" s="35"/>
      <c r="W746" s="35"/>
      <c r="X746" s="27"/>
      <c r="Y746" s="46"/>
      <c r="Z746" s="35"/>
    </row>
    <row r="747" spans="1:26">
      <c r="A747" s="34" t="str">
        <f t="shared" si="45"/>
        <v/>
      </c>
      <c r="B747" s="34" t="str">
        <f t="shared" si="46"/>
        <v/>
      </c>
      <c r="C747" s="34"/>
      <c r="D747" s="25"/>
      <c r="E747" s="27"/>
      <c r="F747" s="27"/>
      <c r="G747" s="39"/>
      <c r="H747" s="35"/>
      <c r="I747" s="46"/>
      <c r="J747" s="8"/>
      <c r="K747" s="35"/>
      <c r="L747" s="27"/>
      <c r="M747" s="46"/>
      <c r="N747" s="35"/>
      <c r="O747" s="35"/>
      <c r="P747" s="27"/>
      <c r="Q747" s="46"/>
      <c r="R747" s="35"/>
      <c r="S747" s="35"/>
      <c r="T747" s="27"/>
      <c r="U747" s="46"/>
      <c r="V747" s="35"/>
      <c r="W747" s="35"/>
      <c r="X747" s="27"/>
      <c r="Y747" s="46"/>
      <c r="Z747" s="35"/>
    </row>
    <row r="748" spans="1:26">
      <c r="A748" s="34" t="str">
        <f t="shared" si="45"/>
        <v/>
      </c>
      <c r="B748" s="34" t="str">
        <f t="shared" si="46"/>
        <v/>
      </c>
      <c r="C748" s="34"/>
      <c r="D748" s="25"/>
      <c r="E748" s="27"/>
      <c r="F748" s="27"/>
      <c r="G748" s="39"/>
      <c r="H748" s="35"/>
      <c r="I748" s="46"/>
      <c r="J748" s="8"/>
      <c r="K748" s="35"/>
      <c r="L748" s="27"/>
      <c r="M748" s="46"/>
      <c r="N748" s="35"/>
      <c r="O748" s="35"/>
      <c r="P748" s="27"/>
      <c r="Q748" s="46"/>
      <c r="R748" s="35"/>
      <c r="S748" s="35"/>
      <c r="T748" s="27"/>
      <c r="U748" s="46"/>
      <c r="V748" s="35"/>
      <c r="W748" s="35"/>
      <c r="X748" s="27"/>
      <c r="Y748" s="46"/>
      <c r="Z748" s="35"/>
    </row>
    <row r="749" spans="1:26">
      <c r="A749" s="34" t="str">
        <f t="shared" si="45"/>
        <v/>
      </c>
      <c r="B749" s="34" t="str">
        <f t="shared" si="46"/>
        <v/>
      </c>
      <c r="C749" s="34"/>
      <c r="D749" s="25"/>
      <c r="E749" s="27"/>
      <c r="F749" s="27"/>
      <c r="G749" s="39"/>
      <c r="H749" s="35"/>
      <c r="I749" s="46"/>
      <c r="J749" s="8"/>
      <c r="K749" s="35"/>
      <c r="L749" s="27"/>
      <c r="M749" s="46"/>
      <c r="N749" s="35"/>
      <c r="O749" s="35"/>
      <c r="P749" s="27"/>
      <c r="Q749" s="46"/>
      <c r="R749" s="35"/>
      <c r="S749" s="35"/>
      <c r="T749" s="27"/>
      <c r="U749" s="46"/>
      <c r="V749" s="35"/>
      <c r="W749" s="35"/>
      <c r="X749" s="27"/>
      <c r="Y749" s="46"/>
      <c r="Z749" s="35"/>
    </row>
    <row r="750" spans="1:26">
      <c r="A750" s="34" t="str">
        <f t="shared" si="45"/>
        <v/>
      </c>
      <c r="B750" s="34" t="str">
        <f t="shared" si="46"/>
        <v/>
      </c>
      <c r="C750" s="34"/>
      <c r="D750" s="25"/>
      <c r="E750" s="27"/>
      <c r="F750" s="27"/>
      <c r="G750" s="39"/>
      <c r="H750" s="35"/>
      <c r="I750" s="46"/>
      <c r="J750" s="8"/>
      <c r="K750" s="35"/>
      <c r="L750" s="27"/>
      <c r="M750" s="46"/>
      <c r="N750" s="35"/>
      <c r="O750" s="35"/>
      <c r="P750" s="27"/>
      <c r="Q750" s="46"/>
      <c r="R750" s="35"/>
      <c r="S750" s="35"/>
      <c r="T750" s="27"/>
      <c r="U750" s="46"/>
      <c r="V750" s="35"/>
      <c r="W750" s="35"/>
      <c r="X750" s="27"/>
      <c r="Y750" s="46"/>
      <c r="Z750" s="35"/>
    </row>
    <row r="751" spans="1:26">
      <c r="A751" s="34" t="str">
        <f t="shared" si="45"/>
        <v/>
      </c>
      <c r="B751" s="34" t="str">
        <f t="shared" si="46"/>
        <v/>
      </c>
      <c r="C751" s="34"/>
      <c r="D751" s="25"/>
      <c r="E751" s="27"/>
      <c r="F751" s="27"/>
      <c r="G751" s="39"/>
      <c r="H751" s="35"/>
      <c r="I751" s="46"/>
      <c r="J751" s="8"/>
      <c r="K751" s="35"/>
      <c r="L751" s="27"/>
      <c r="M751" s="46"/>
      <c r="N751" s="35"/>
      <c r="O751" s="35"/>
      <c r="P751" s="27"/>
      <c r="Q751" s="46"/>
      <c r="R751" s="35"/>
      <c r="S751" s="35"/>
      <c r="T751" s="27"/>
      <c r="U751" s="46"/>
      <c r="V751" s="35"/>
      <c r="W751" s="35"/>
      <c r="X751" s="27"/>
      <c r="Y751" s="46"/>
      <c r="Z751" s="35"/>
    </row>
    <row r="752" spans="1:26">
      <c r="A752" s="34" t="str">
        <f t="shared" si="45"/>
        <v/>
      </c>
      <c r="B752" s="34" t="str">
        <f t="shared" si="46"/>
        <v/>
      </c>
      <c r="C752" s="34"/>
      <c r="D752" s="25"/>
      <c r="E752" s="27"/>
      <c r="F752" s="27"/>
      <c r="G752" s="39"/>
      <c r="H752" s="35"/>
      <c r="I752" s="46"/>
      <c r="J752" s="8"/>
      <c r="K752" s="35"/>
      <c r="L752" s="27"/>
      <c r="M752" s="46"/>
      <c r="N752" s="35"/>
      <c r="O752" s="35"/>
      <c r="P752" s="27"/>
      <c r="Q752" s="46"/>
      <c r="R752" s="35"/>
      <c r="S752" s="35"/>
      <c r="T752" s="27"/>
      <c r="U752" s="46"/>
      <c r="V752" s="35"/>
      <c r="W752" s="35"/>
      <c r="X752" s="27"/>
      <c r="Y752" s="46"/>
      <c r="Z752" s="35"/>
    </row>
    <row r="753" spans="1:26">
      <c r="A753" s="34" t="str">
        <f t="shared" si="45"/>
        <v/>
      </c>
      <c r="B753" s="34" t="str">
        <f t="shared" si="46"/>
        <v/>
      </c>
      <c r="C753" s="34"/>
      <c r="D753" s="25"/>
      <c r="E753" s="27"/>
      <c r="F753" s="27"/>
      <c r="G753" s="39"/>
      <c r="H753" s="35"/>
      <c r="I753" s="46"/>
      <c r="J753" s="8"/>
      <c r="K753" s="35"/>
      <c r="L753" s="27"/>
      <c r="M753" s="46"/>
      <c r="N753" s="35"/>
      <c r="O753" s="35"/>
      <c r="P753" s="27"/>
      <c r="Q753" s="46"/>
      <c r="R753" s="35"/>
      <c r="S753" s="35"/>
      <c r="T753" s="27"/>
      <c r="U753" s="46"/>
      <c r="V753" s="35"/>
      <c r="W753" s="35"/>
      <c r="X753" s="27"/>
      <c r="Y753" s="46"/>
      <c r="Z753" s="35"/>
    </row>
    <row r="754" spans="1:26">
      <c r="A754" s="34" t="str">
        <f t="shared" si="45"/>
        <v/>
      </c>
      <c r="B754" s="34" t="str">
        <f t="shared" si="46"/>
        <v/>
      </c>
      <c r="C754" s="34"/>
      <c r="D754" s="25"/>
      <c r="E754" s="27"/>
      <c r="F754" s="27"/>
      <c r="G754" s="39"/>
      <c r="H754" s="35"/>
      <c r="I754" s="46"/>
      <c r="J754" s="8"/>
      <c r="K754" s="35"/>
      <c r="L754" s="27"/>
      <c r="M754" s="46"/>
      <c r="N754" s="35"/>
      <c r="O754" s="35"/>
      <c r="P754" s="27"/>
      <c r="Q754" s="46"/>
      <c r="R754" s="35"/>
      <c r="S754" s="35"/>
      <c r="T754" s="27"/>
      <c r="U754" s="46"/>
      <c r="V754" s="35"/>
      <c r="W754" s="35"/>
      <c r="X754" s="27"/>
      <c r="Y754" s="46"/>
      <c r="Z754" s="35"/>
    </row>
    <row r="755" spans="1:26">
      <c r="A755" s="34" t="str">
        <f t="shared" si="45"/>
        <v/>
      </c>
      <c r="B755" s="34" t="str">
        <f t="shared" si="46"/>
        <v/>
      </c>
      <c r="C755" s="34"/>
      <c r="D755" s="25"/>
      <c r="E755" s="27"/>
      <c r="F755" s="27"/>
      <c r="G755" s="39"/>
      <c r="H755" s="35"/>
      <c r="I755" s="46"/>
      <c r="J755" s="8"/>
      <c r="K755" s="35"/>
      <c r="L755" s="27"/>
      <c r="M755" s="46"/>
      <c r="N755" s="35"/>
      <c r="O755" s="35"/>
      <c r="P755" s="27"/>
      <c r="Q755" s="46"/>
      <c r="R755" s="35"/>
      <c r="S755" s="35"/>
      <c r="T755" s="27"/>
      <c r="U755" s="46"/>
      <c r="V755" s="35"/>
      <c r="W755" s="35"/>
      <c r="X755" s="27"/>
      <c r="Y755" s="46"/>
      <c r="Z755" s="35"/>
    </row>
    <row r="756" spans="1:26">
      <c r="A756" s="34" t="str">
        <f t="shared" si="45"/>
        <v/>
      </c>
      <c r="B756" s="34" t="str">
        <f t="shared" si="46"/>
        <v/>
      </c>
      <c r="C756" s="34"/>
      <c r="D756" s="25"/>
      <c r="E756" s="27"/>
      <c r="F756" s="27"/>
      <c r="G756" s="39"/>
      <c r="H756" s="35"/>
      <c r="I756" s="46"/>
      <c r="J756" s="8"/>
      <c r="K756" s="35"/>
      <c r="L756" s="27"/>
      <c r="M756" s="46"/>
      <c r="N756" s="35"/>
      <c r="O756" s="35"/>
      <c r="P756" s="27"/>
      <c r="Q756" s="46"/>
      <c r="R756" s="35"/>
      <c r="S756" s="35"/>
      <c r="T756" s="27"/>
      <c r="U756" s="46"/>
      <c r="V756" s="35"/>
      <c r="W756" s="35"/>
      <c r="X756" s="27"/>
      <c r="Y756" s="46"/>
      <c r="Z756" s="35"/>
    </row>
    <row r="757" spans="1:26">
      <c r="A757" s="34" t="str">
        <f t="shared" si="45"/>
        <v/>
      </c>
      <c r="B757" s="34" t="str">
        <f t="shared" si="46"/>
        <v/>
      </c>
      <c r="C757" s="34"/>
      <c r="D757" s="25"/>
      <c r="E757" s="27"/>
      <c r="F757" s="27"/>
      <c r="G757" s="39"/>
      <c r="H757" s="35"/>
      <c r="I757" s="46"/>
      <c r="J757" s="8"/>
      <c r="K757" s="35"/>
      <c r="L757" s="27"/>
      <c r="M757" s="46"/>
      <c r="N757" s="35"/>
      <c r="O757" s="35"/>
      <c r="P757" s="27"/>
      <c r="Q757" s="46"/>
      <c r="R757" s="35"/>
      <c r="S757" s="35"/>
      <c r="T757" s="27"/>
      <c r="U757" s="46"/>
      <c r="V757" s="35"/>
      <c r="W757" s="35"/>
      <c r="X757" s="27"/>
      <c r="Y757" s="46"/>
      <c r="Z757" s="35"/>
    </row>
    <row r="758" spans="1:26">
      <c r="A758" s="34" t="str">
        <f t="shared" si="45"/>
        <v/>
      </c>
      <c r="B758" s="34" t="str">
        <f t="shared" si="46"/>
        <v/>
      </c>
      <c r="C758" s="34"/>
      <c r="D758" s="25"/>
      <c r="E758" s="27"/>
      <c r="F758" s="27"/>
      <c r="G758" s="39"/>
      <c r="H758" s="35"/>
      <c r="I758" s="46"/>
      <c r="J758" s="8"/>
      <c r="K758" s="35"/>
      <c r="L758" s="27"/>
      <c r="M758" s="46"/>
      <c r="N758" s="35"/>
      <c r="O758" s="35"/>
      <c r="P758" s="27"/>
      <c r="Q758" s="46"/>
      <c r="R758" s="35"/>
      <c r="S758" s="35"/>
      <c r="T758" s="27"/>
      <c r="U758" s="46"/>
      <c r="V758" s="35"/>
      <c r="W758" s="35"/>
      <c r="X758" s="27"/>
      <c r="Y758" s="46"/>
      <c r="Z758" s="35"/>
    </row>
    <row r="759" spans="1:26">
      <c r="A759" s="34" t="str">
        <f t="shared" si="45"/>
        <v/>
      </c>
      <c r="B759" s="34" t="str">
        <f t="shared" si="46"/>
        <v/>
      </c>
      <c r="C759" s="34"/>
      <c r="D759" s="25"/>
      <c r="E759" s="27"/>
      <c r="F759" s="27"/>
      <c r="G759" s="39"/>
      <c r="H759" s="35"/>
      <c r="I759" s="46"/>
      <c r="J759" s="8"/>
      <c r="K759" s="35"/>
      <c r="L759" s="27"/>
      <c r="M759" s="46"/>
      <c r="N759" s="35"/>
      <c r="O759" s="35"/>
      <c r="P759" s="27"/>
      <c r="Q759" s="46"/>
      <c r="R759" s="35"/>
      <c r="S759" s="35"/>
      <c r="T759" s="27"/>
      <c r="U759" s="46"/>
      <c r="V759" s="35"/>
      <c r="W759" s="35"/>
      <c r="X759" s="27"/>
      <c r="Y759" s="46"/>
      <c r="Z759" s="35"/>
    </row>
    <row r="760" spans="1:26">
      <c r="A760" s="34" t="str">
        <f t="shared" si="45"/>
        <v/>
      </c>
      <c r="B760" s="34" t="str">
        <f t="shared" si="46"/>
        <v/>
      </c>
      <c r="C760" s="34"/>
      <c r="D760" s="25"/>
      <c r="E760" s="27"/>
      <c r="F760" s="27"/>
      <c r="G760" s="39"/>
      <c r="H760" s="35"/>
      <c r="I760" s="46"/>
      <c r="J760" s="8"/>
      <c r="K760" s="35"/>
      <c r="L760" s="27"/>
      <c r="M760" s="46"/>
      <c r="N760" s="35"/>
      <c r="O760" s="35"/>
      <c r="P760" s="27"/>
      <c r="Q760" s="46"/>
      <c r="R760" s="35"/>
      <c r="S760" s="35"/>
      <c r="T760" s="27"/>
      <c r="U760" s="46"/>
      <c r="V760" s="35"/>
      <c r="W760" s="35"/>
      <c r="X760" s="27"/>
      <c r="Y760" s="46"/>
      <c r="Z760" s="35"/>
    </row>
    <row r="761" spans="1:26">
      <c r="A761" s="34" t="str">
        <f t="shared" si="45"/>
        <v/>
      </c>
      <c r="B761" s="34" t="str">
        <f t="shared" si="46"/>
        <v/>
      </c>
      <c r="C761" s="34"/>
      <c r="D761" s="25"/>
      <c r="E761" s="27"/>
      <c r="F761" s="27"/>
      <c r="G761" s="39"/>
      <c r="H761" s="35"/>
      <c r="I761" s="46"/>
      <c r="J761" s="8"/>
      <c r="K761" s="35"/>
      <c r="L761" s="27"/>
      <c r="M761" s="46"/>
      <c r="N761" s="35"/>
      <c r="O761" s="35"/>
      <c r="P761" s="27"/>
      <c r="Q761" s="46"/>
      <c r="R761" s="35"/>
      <c r="S761" s="35"/>
      <c r="T761" s="27"/>
      <c r="U761" s="46"/>
      <c r="V761" s="35"/>
      <c r="W761" s="35"/>
      <c r="X761" s="27"/>
      <c r="Y761" s="46"/>
      <c r="Z761" s="35"/>
    </row>
    <row r="762" spans="1:26">
      <c r="A762" s="34" t="str">
        <f t="shared" si="45"/>
        <v/>
      </c>
      <c r="B762" s="34" t="str">
        <f t="shared" si="46"/>
        <v/>
      </c>
      <c r="C762" s="34"/>
      <c r="D762" s="25"/>
      <c r="E762" s="27"/>
      <c r="F762" s="27"/>
      <c r="G762" s="39"/>
      <c r="H762" s="35"/>
      <c r="I762" s="46"/>
      <c r="J762" s="8"/>
      <c r="K762" s="35"/>
      <c r="L762" s="27"/>
      <c r="M762" s="46"/>
      <c r="N762" s="35"/>
      <c r="O762" s="35"/>
      <c r="P762" s="27"/>
      <c r="Q762" s="46"/>
      <c r="R762" s="35"/>
      <c r="S762" s="35"/>
      <c r="T762" s="27"/>
      <c r="U762" s="46"/>
      <c r="V762" s="35"/>
      <c r="W762" s="35"/>
      <c r="X762" s="27"/>
      <c r="Y762" s="46"/>
      <c r="Z762" s="35"/>
    </row>
    <row r="763" spans="1:26">
      <c r="A763" s="34" t="str">
        <f t="shared" si="45"/>
        <v/>
      </c>
      <c r="B763" s="34" t="str">
        <f t="shared" si="46"/>
        <v/>
      </c>
      <c r="C763" s="34"/>
      <c r="D763" s="25"/>
      <c r="E763" s="27"/>
      <c r="F763" s="27"/>
      <c r="G763" s="39"/>
      <c r="H763" s="35"/>
      <c r="I763" s="46"/>
      <c r="J763" s="8"/>
      <c r="K763" s="35"/>
      <c r="L763" s="27"/>
      <c r="M763" s="46"/>
      <c r="N763" s="35"/>
      <c r="O763" s="35"/>
      <c r="P763" s="27"/>
      <c r="Q763" s="46"/>
      <c r="R763" s="35"/>
      <c r="S763" s="35"/>
      <c r="T763" s="27"/>
      <c r="U763" s="46"/>
      <c r="V763" s="35"/>
      <c r="W763" s="35"/>
      <c r="X763" s="27"/>
      <c r="Y763" s="46"/>
      <c r="Z763" s="35"/>
    </row>
    <row r="764" spans="1:26">
      <c r="A764" s="34" t="str">
        <f t="shared" si="45"/>
        <v/>
      </c>
      <c r="B764" s="34" t="str">
        <f t="shared" si="46"/>
        <v/>
      </c>
      <c r="C764" s="34"/>
      <c r="D764" s="25"/>
      <c r="E764" s="27"/>
      <c r="F764" s="27"/>
      <c r="G764" s="39"/>
      <c r="H764" s="35"/>
      <c r="I764" s="46"/>
      <c r="J764" s="8"/>
      <c r="K764" s="35"/>
      <c r="L764" s="27"/>
      <c r="M764" s="46"/>
      <c r="N764" s="35"/>
      <c r="O764" s="35"/>
      <c r="P764" s="27"/>
      <c r="Q764" s="46"/>
      <c r="R764" s="35"/>
      <c r="S764" s="35"/>
      <c r="T764" s="27"/>
      <c r="U764" s="46"/>
      <c r="V764" s="35"/>
      <c r="W764" s="35"/>
      <c r="X764" s="27"/>
      <c r="Y764" s="46"/>
      <c r="Z764" s="35"/>
    </row>
    <row r="765" spans="1:26">
      <c r="A765" s="34" t="str">
        <f t="shared" si="45"/>
        <v/>
      </c>
      <c r="B765" s="34" t="str">
        <f t="shared" si="46"/>
        <v/>
      </c>
      <c r="C765" s="34"/>
      <c r="D765" s="25"/>
      <c r="E765" s="27"/>
      <c r="F765" s="27"/>
      <c r="G765" s="39"/>
      <c r="H765" s="35"/>
      <c r="I765" s="46"/>
      <c r="J765" s="8"/>
      <c r="K765" s="35"/>
      <c r="L765" s="27"/>
      <c r="M765" s="46"/>
      <c r="N765" s="35"/>
      <c r="O765" s="35"/>
      <c r="P765" s="27"/>
      <c r="Q765" s="46"/>
      <c r="R765" s="35"/>
      <c r="S765" s="35"/>
      <c r="T765" s="27"/>
      <c r="U765" s="46"/>
      <c r="V765" s="35"/>
      <c r="W765" s="35"/>
      <c r="X765" s="27"/>
      <c r="Y765" s="46"/>
      <c r="Z765" s="35"/>
    </row>
    <row r="766" spans="1:26">
      <c r="A766" s="34" t="str">
        <f t="shared" si="45"/>
        <v/>
      </c>
      <c r="B766" s="34" t="str">
        <f t="shared" si="46"/>
        <v/>
      </c>
      <c r="C766" s="34"/>
      <c r="D766" s="25"/>
      <c r="E766" s="27"/>
      <c r="F766" s="27"/>
      <c r="G766" s="39"/>
      <c r="H766" s="35"/>
      <c r="I766" s="46"/>
      <c r="J766" s="8"/>
      <c r="K766" s="35"/>
      <c r="L766" s="27"/>
      <c r="M766" s="46"/>
      <c r="N766" s="35"/>
      <c r="O766" s="35"/>
      <c r="P766" s="27"/>
      <c r="Q766" s="46"/>
      <c r="R766" s="35"/>
      <c r="S766" s="35"/>
      <c r="T766" s="27"/>
      <c r="U766" s="46"/>
      <c r="V766" s="35"/>
      <c r="W766" s="35"/>
      <c r="X766" s="27"/>
      <c r="Y766" s="46"/>
      <c r="Z766" s="35"/>
    </row>
    <row r="767" spans="1:26">
      <c r="A767" s="34" t="str">
        <f t="shared" si="45"/>
        <v/>
      </c>
      <c r="B767" s="34" t="str">
        <f t="shared" si="46"/>
        <v/>
      </c>
      <c r="C767" s="34"/>
      <c r="D767" s="25"/>
      <c r="E767" s="27"/>
      <c r="F767" s="27"/>
      <c r="G767" s="39"/>
      <c r="H767" s="35"/>
      <c r="I767" s="46"/>
      <c r="J767" s="8"/>
      <c r="K767" s="35"/>
      <c r="L767" s="27"/>
      <c r="M767" s="46"/>
      <c r="N767" s="35"/>
      <c r="O767" s="35"/>
      <c r="P767" s="27"/>
      <c r="Q767" s="46"/>
      <c r="R767" s="35"/>
      <c r="S767" s="35"/>
      <c r="T767" s="27"/>
      <c r="U767" s="46"/>
      <c r="V767" s="35"/>
      <c r="W767" s="35"/>
      <c r="X767" s="27"/>
      <c r="Y767" s="46"/>
      <c r="Z767" s="35"/>
    </row>
    <row r="768" spans="1:26">
      <c r="A768" s="34" t="str">
        <f t="shared" si="45"/>
        <v/>
      </c>
      <c r="B768" s="34" t="str">
        <f t="shared" si="46"/>
        <v/>
      </c>
      <c r="C768" s="34"/>
      <c r="D768" s="25"/>
      <c r="E768" s="27"/>
      <c r="F768" s="27"/>
      <c r="G768" s="39"/>
      <c r="H768" s="35"/>
      <c r="I768" s="46"/>
      <c r="J768" s="8"/>
      <c r="K768" s="35"/>
      <c r="L768" s="27"/>
      <c r="M768" s="46"/>
      <c r="N768" s="35"/>
      <c r="O768" s="35"/>
      <c r="P768" s="27"/>
      <c r="Q768" s="46"/>
      <c r="R768" s="35"/>
      <c r="S768" s="35"/>
      <c r="T768" s="27"/>
      <c r="U768" s="46"/>
      <c r="V768" s="35"/>
      <c r="W768" s="35"/>
      <c r="X768" s="27"/>
      <c r="Y768" s="46"/>
      <c r="Z768" s="35"/>
    </row>
    <row r="769" spans="1:26">
      <c r="A769" s="34" t="str">
        <f t="shared" si="45"/>
        <v/>
      </c>
      <c r="B769" s="34" t="str">
        <f t="shared" si="46"/>
        <v/>
      </c>
      <c r="C769" s="34"/>
      <c r="D769" s="25"/>
      <c r="E769" s="27"/>
      <c r="F769" s="27"/>
      <c r="G769" s="39"/>
      <c r="H769" s="35"/>
      <c r="I769" s="46"/>
      <c r="J769" s="8"/>
      <c r="K769" s="35"/>
      <c r="L769" s="27"/>
      <c r="M769" s="46"/>
      <c r="N769" s="35"/>
      <c r="O769" s="35"/>
      <c r="P769" s="27"/>
      <c r="Q769" s="46"/>
      <c r="R769" s="35"/>
      <c r="S769" s="35"/>
      <c r="T769" s="27"/>
      <c r="U769" s="46"/>
      <c r="V769" s="35"/>
      <c r="W769" s="35"/>
      <c r="X769" s="27"/>
      <c r="Y769" s="46"/>
      <c r="Z769" s="35"/>
    </row>
    <row r="770" spans="1:26">
      <c r="A770" s="34" t="str">
        <f t="shared" si="45"/>
        <v/>
      </c>
      <c r="B770" s="34" t="str">
        <f t="shared" si="46"/>
        <v/>
      </c>
      <c r="C770" s="34"/>
      <c r="D770" s="25"/>
      <c r="E770" s="27"/>
      <c r="F770" s="27"/>
      <c r="G770" s="39"/>
      <c r="H770" s="35"/>
      <c r="I770" s="46"/>
      <c r="J770" s="8"/>
      <c r="K770" s="35"/>
      <c r="L770" s="27"/>
      <c r="M770" s="46"/>
      <c r="N770" s="35"/>
      <c r="O770" s="35"/>
      <c r="P770" s="27"/>
      <c r="Q770" s="46"/>
      <c r="R770" s="35"/>
      <c r="S770" s="35"/>
      <c r="T770" s="27"/>
      <c r="U770" s="46"/>
      <c r="V770" s="35"/>
      <c r="W770" s="35"/>
      <c r="X770" s="27"/>
      <c r="Y770" s="46"/>
      <c r="Z770" s="35"/>
    </row>
    <row r="771" spans="1:26">
      <c r="A771" s="34" t="str">
        <f t="shared" si="45"/>
        <v/>
      </c>
      <c r="B771" s="34" t="str">
        <f t="shared" si="46"/>
        <v/>
      </c>
      <c r="C771" s="34"/>
      <c r="D771" s="25"/>
      <c r="E771" s="27"/>
      <c r="F771" s="27"/>
      <c r="G771" s="39"/>
      <c r="H771" s="35"/>
      <c r="I771" s="46"/>
      <c r="J771" s="8"/>
      <c r="K771" s="35"/>
      <c r="L771" s="27"/>
      <c r="M771" s="46"/>
      <c r="N771" s="35"/>
      <c r="O771" s="35"/>
      <c r="P771" s="27"/>
      <c r="Q771" s="46"/>
      <c r="R771" s="35"/>
      <c r="S771" s="35"/>
      <c r="T771" s="27"/>
      <c r="U771" s="46"/>
      <c r="V771" s="35"/>
      <c r="W771" s="35"/>
      <c r="X771" s="27"/>
      <c r="Y771" s="46"/>
      <c r="Z771" s="35"/>
    </row>
    <row r="772" spans="1:26">
      <c r="A772" s="34" t="str">
        <f t="shared" ref="A772:A835" si="47">LEFT(C772,4)</f>
        <v/>
      </c>
      <c r="B772" s="34" t="str">
        <f t="shared" si="46"/>
        <v/>
      </c>
      <c r="C772" s="34"/>
      <c r="D772" s="25"/>
      <c r="E772" s="27"/>
      <c r="F772" s="27"/>
      <c r="G772" s="39"/>
      <c r="H772" s="35"/>
      <c r="I772" s="46"/>
      <c r="J772" s="8"/>
      <c r="K772" s="35"/>
      <c r="L772" s="27"/>
      <c r="M772" s="46"/>
      <c r="N772" s="35"/>
      <c r="O772" s="35"/>
      <c r="P772" s="27"/>
      <c r="Q772" s="46"/>
      <c r="R772" s="35"/>
      <c r="S772" s="35"/>
      <c r="T772" s="27"/>
      <c r="U772" s="46"/>
      <c r="V772" s="35"/>
      <c r="W772" s="35"/>
      <c r="X772" s="27"/>
      <c r="Y772" s="46"/>
      <c r="Z772" s="35"/>
    </row>
    <row r="773" spans="1:26">
      <c r="A773" s="34" t="str">
        <f t="shared" si="47"/>
        <v/>
      </c>
      <c r="B773" s="34" t="str">
        <f t="shared" si="46"/>
        <v/>
      </c>
      <c r="C773" s="34"/>
      <c r="D773" s="25"/>
      <c r="E773" s="27"/>
      <c r="F773" s="27"/>
      <c r="G773" s="39"/>
      <c r="H773" s="35"/>
      <c r="I773" s="46"/>
      <c r="J773" s="8"/>
      <c r="K773" s="35"/>
      <c r="L773" s="27"/>
      <c r="M773" s="46"/>
      <c r="N773" s="35"/>
      <c r="O773" s="35"/>
      <c r="P773" s="27"/>
      <c r="Q773" s="46"/>
      <c r="R773" s="35"/>
      <c r="S773" s="35"/>
      <c r="T773" s="27"/>
      <c r="U773" s="46"/>
      <c r="V773" s="35"/>
      <c r="W773" s="35"/>
      <c r="X773" s="27"/>
      <c r="Y773" s="46"/>
      <c r="Z773" s="35"/>
    </row>
    <row r="774" spans="1:26">
      <c r="A774" s="34" t="str">
        <f t="shared" si="47"/>
        <v/>
      </c>
      <c r="B774" s="34" t="str">
        <f t="shared" si="46"/>
        <v/>
      </c>
      <c r="C774" s="34"/>
      <c r="D774" s="25"/>
      <c r="E774" s="27"/>
      <c r="F774" s="27"/>
      <c r="G774" s="39"/>
      <c r="H774" s="35"/>
      <c r="I774" s="46"/>
      <c r="J774" s="8"/>
      <c r="K774" s="35"/>
      <c r="L774" s="27"/>
      <c r="M774" s="46"/>
      <c r="N774" s="35"/>
      <c r="O774" s="35"/>
      <c r="P774" s="27"/>
      <c r="Q774" s="46"/>
      <c r="R774" s="35"/>
      <c r="S774" s="35"/>
      <c r="T774" s="27"/>
      <c r="U774" s="46"/>
      <c r="V774" s="35"/>
      <c r="W774" s="35"/>
      <c r="X774" s="27"/>
      <c r="Y774" s="46"/>
      <c r="Z774" s="35"/>
    </row>
    <row r="775" spans="1:26">
      <c r="A775" s="34" t="str">
        <f t="shared" si="47"/>
        <v/>
      </c>
      <c r="B775" s="34" t="str">
        <f t="shared" si="46"/>
        <v/>
      </c>
      <c r="C775" s="34"/>
      <c r="D775" s="25"/>
      <c r="E775" s="27"/>
      <c r="F775" s="27"/>
      <c r="G775" s="39"/>
      <c r="H775" s="35"/>
      <c r="I775" s="46"/>
      <c r="J775" s="8"/>
      <c r="K775" s="35"/>
      <c r="L775" s="27"/>
      <c r="M775" s="46"/>
      <c r="N775" s="35"/>
      <c r="O775" s="35"/>
      <c r="P775" s="27"/>
      <c r="Q775" s="46"/>
      <c r="R775" s="35"/>
      <c r="S775" s="35"/>
      <c r="T775" s="27"/>
      <c r="U775" s="46"/>
      <c r="V775" s="35"/>
      <c r="W775" s="35"/>
      <c r="X775" s="27"/>
      <c r="Y775" s="46"/>
      <c r="Z775" s="35"/>
    </row>
    <row r="776" spans="1:26">
      <c r="A776" s="34" t="str">
        <f t="shared" si="47"/>
        <v/>
      </c>
      <c r="B776" s="34" t="str">
        <f t="shared" si="46"/>
        <v/>
      </c>
      <c r="C776" s="34"/>
      <c r="D776" s="25"/>
      <c r="E776" s="27"/>
      <c r="F776" s="27"/>
      <c r="G776" s="39"/>
      <c r="H776" s="35"/>
      <c r="I776" s="46"/>
      <c r="J776" s="8"/>
      <c r="K776" s="35"/>
      <c r="L776" s="27"/>
      <c r="M776" s="46"/>
      <c r="N776" s="35"/>
      <c r="O776" s="35"/>
      <c r="P776" s="27"/>
      <c r="Q776" s="46"/>
      <c r="R776" s="35"/>
      <c r="S776" s="35"/>
      <c r="T776" s="27"/>
      <c r="U776" s="46"/>
      <c r="V776" s="35"/>
      <c r="W776" s="35"/>
      <c r="X776" s="27"/>
      <c r="Y776" s="46"/>
      <c r="Z776" s="35"/>
    </row>
    <row r="777" spans="1:26">
      <c r="A777" s="34" t="str">
        <f t="shared" si="47"/>
        <v/>
      </c>
      <c r="B777" s="34" t="str">
        <f t="shared" si="46"/>
        <v/>
      </c>
      <c r="C777" s="34"/>
      <c r="D777" s="25"/>
      <c r="E777" s="27"/>
      <c r="F777" s="27"/>
      <c r="G777" s="39"/>
      <c r="H777" s="35"/>
      <c r="I777" s="46"/>
      <c r="J777" s="8"/>
      <c r="K777" s="35"/>
      <c r="L777" s="27"/>
      <c r="M777" s="46"/>
      <c r="N777" s="35"/>
      <c r="O777" s="35"/>
      <c r="P777" s="27"/>
      <c r="Q777" s="46"/>
      <c r="R777" s="35"/>
      <c r="S777" s="35"/>
      <c r="T777" s="27"/>
      <c r="U777" s="46"/>
      <c r="V777" s="35"/>
      <c r="W777" s="35"/>
      <c r="X777" s="27"/>
      <c r="Y777" s="46"/>
      <c r="Z777" s="35"/>
    </row>
    <row r="778" spans="1:26">
      <c r="A778" s="34" t="str">
        <f t="shared" si="47"/>
        <v/>
      </c>
      <c r="B778" s="34" t="str">
        <f t="shared" ref="B778:B841" si="48">LEFT(C778,6)</f>
        <v/>
      </c>
      <c r="C778" s="34"/>
      <c r="D778" s="25"/>
      <c r="E778" s="27"/>
      <c r="F778" s="27"/>
      <c r="G778" s="39"/>
      <c r="H778" s="35"/>
      <c r="I778" s="46"/>
      <c r="J778" s="8"/>
      <c r="K778" s="35"/>
      <c r="L778" s="27"/>
      <c r="M778" s="46"/>
      <c r="N778" s="35"/>
      <c r="O778" s="35"/>
      <c r="P778" s="27"/>
      <c r="Q778" s="46"/>
      <c r="R778" s="35"/>
      <c r="S778" s="35"/>
      <c r="T778" s="27"/>
      <c r="U778" s="46"/>
      <c r="V778" s="35"/>
      <c r="W778" s="35"/>
      <c r="X778" s="27"/>
      <c r="Y778" s="46"/>
      <c r="Z778" s="35"/>
    </row>
    <row r="779" spans="1:26">
      <c r="A779" s="34" t="str">
        <f t="shared" si="47"/>
        <v/>
      </c>
      <c r="B779" s="34" t="str">
        <f t="shared" si="48"/>
        <v/>
      </c>
      <c r="C779" s="34"/>
      <c r="D779" s="25"/>
      <c r="E779" s="27"/>
      <c r="F779" s="27"/>
      <c r="G779" s="39"/>
      <c r="H779" s="35"/>
      <c r="I779" s="46"/>
      <c r="J779" s="8"/>
      <c r="K779" s="35"/>
      <c r="L779" s="27"/>
      <c r="M779" s="46"/>
      <c r="N779" s="35"/>
      <c r="O779" s="35"/>
      <c r="P779" s="27"/>
      <c r="Q779" s="46"/>
      <c r="R779" s="35"/>
      <c r="S779" s="35"/>
      <c r="T779" s="27"/>
      <c r="U779" s="46"/>
      <c r="V779" s="35"/>
      <c r="W779" s="35"/>
      <c r="X779" s="27"/>
      <c r="Y779" s="46"/>
      <c r="Z779" s="35"/>
    </row>
    <row r="780" spans="1:26">
      <c r="A780" s="34" t="str">
        <f t="shared" si="47"/>
        <v/>
      </c>
      <c r="B780" s="34" t="str">
        <f t="shared" si="48"/>
        <v/>
      </c>
      <c r="C780" s="34"/>
      <c r="D780" s="25"/>
      <c r="E780" s="27"/>
      <c r="F780" s="27"/>
      <c r="G780" s="39"/>
      <c r="H780" s="35"/>
      <c r="I780" s="46"/>
      <c r="J780" s="8"/>
      <c r="K780" s="35"/>
      <c r="L780" s="27"/>
      <c r="M780" s="46"/>
      <c r="N780" s="35"/>
      <c r="O780" s="35"/>
      <c r="P780" s="27"/>
      <c r="Q780" s="46"/>
      <c r="R780" s="35"/>
      <c r="S780" s="35"/>
      <c r="T780" s="27"/>
      <c r="U780" s="46"/>
      <c r="V780" s="35"/>
      <c r="W780" s="35"/>
      <c r="X780" s="27"/>
      <c r="Y780" s="46"/>
      <c r="Z780" s="35"/>
    </row>
    <row r="781" spans="1:26">
      <c r="A781" s="34" t="str">
        <f t="shared" si="47"/>
        <v/>
      </c>
      <c r="B781" s="34" t="str">
        <f t="shared" si="48"/>
        <v/>
      </c>
      <c r="C781" s="34"/>
      <c r="D781" s="25"/>
      <c r="E781" s="27"/>
      <c r="F781" s="27"/>
      <c r="G781" s="39"/>
      <c r="H781" s="35"/>
      <c r="I781" s="46"/>
      <c r="J781" s="8"/>
      <c r="K781" s="35"/>
      <c r="L781" s="27"/>
      <c r="M781" s="46"/>
      <c r="N781" s="35"/>
      <c r="O781" s="35"/>
      <c r="P781" s="27"/>
      <c r="Q781" s="46"/>
      <c r="R781" s="35"/>
      <c r="S781" s="35"/>
      <c r="T781" s="27"/>
      <c r="U781" s="46"/>
      <c r="V781" s="35"/>
      <c r="W781" s="35"/>
      <c r="X781" s="27"/>
      <c r="Y781" s="46"/>
      <c r="Z781" s="35"/>
    </row>
    <row r="782" spans="1:26">
      <c r="A782" s="34" t="str">
        <f t="shared" si="47"/>
        <v/>
      </c>
      <c r="B782" s="34" t="str">
        <f t="shared" si="48"/>
        <v/>
      </c>
      <c r="C782" s="34"/>
      <c r="D782" s="25"/>
      <c r="E782" s="27"/>
      <c r="F782" s="27"/>
      <c r="G782" s="39"/>
      <c r="H782" s="35"/>
      <c r="I782" s="46"/>
      <c r="J782" s="8"/>
      <c r="K782" s="35"/>
      <c r="L782" s="27"/>
      <c r="M782" s="46"/>
      <c r="N782" s="35"/>
      <c r="O782" s="35"/>
      <c r="P782" s="27"/>
      <c r="Q782" s="46"/>
      <c r="R782" s="35"/>
      <c r="S782" s="35"/>
      <c r="T782" s="27"/>
      <c r="U782" s="46"/>
      <c r="V782" s="35"/>
      <c r="W782" s="35"/>
      <c r="X782" s="27"/>
      <c r="Y782" s="46"/>
      <c r="Z782" s="35"/>
    </row>
    <row r="783" spans="1:26">
      <c r="A783" s="34" t="str">
        <f t="shared" si="47"/>
        <v/>
      </c>
      <c r="B783" s="34" t="str">
        <f t="shared" si="48"/>
        <v/>
      </c>
      <c r="C783" s="34"/>
      <c r="D783" s="25"/>
      <c r="E783" s="27"/>
      <c r="F783" s="27"/>
      <c r="G783" s="39"/>
      <c r="H783" s="35"/>
      <c r="I783" s="46"/>
      <c r="J783" s="8"/>
      <c r="K783" s="35"/>
      <c r="L783" s="27"/>
      <c r="M783" s="46"/>
      <c r="N783" s="35"/>
      <c r="O783" s="35"/>
      <c r="P783" s="27"/>
      <c r="Q783" s="46"/>
      <c r="R783" s="35"/>
      <c r="S783" s="35"/>
      <c r="T783" s="27"/>
      <c r="U783" s="46"/>
      <c r="V783" s="35"/>
      <c r="W783" s="35"/>
      <c r="X783" s="27"/>
      <c r="Y783" s="46"/>
      <c r="Z783" s="35"/>
    </row>
    <row r="784" spans="1:26">
      <c r="A784" s="34" t="str">
        <f t="shared" si="47"/>
        <v/>
      </c>
      <c r="B784" s="34" t="str">
        <f t="shared" si="48"/>
        <v/>
      </c>
      <c r="C784" s="34"/>
      <c r="D784" s="25"/>
      <c r="E784" s="27"/>
      <c r="F784" s="27"/>
      <c r="G784" s="39"/>
      <c r="H784" s="35"/>
      <c r="I784" s="46"/>
      <c r="J784" s="8"/>
      <c r="K784" s="35"/>
      <c r="L784" s="27"/>
      <c r="M784" s="46"/>
      <c r="N784" s="35"/>
      <c r="O784" s="35"/>
      <c r="P784" s="27"/>
      <c r="Q784" s="46"/>
      <c r="R784" s="35"/>
      <c r="S784" s="35"/>
      <c r="T784" s="27"/>
      <c r="U784" s="46"/>
      <c r="V784" s="35"/>
      <c r="W784" s="35"/>
      <c r="X784" s="27"/>
      <c r="Y784" s="46"/>
      <c r="Z784" s="35"/>
    </row>
    <row r="785" spans="1:26">
      <c r="A785" s="34" t="str">
        <f t="shared" si="47"/>
        <v/>
      </c>
      <c r="B785" s="34" t="str">
        <f t="shared" si="48"/>
        <v/>
      </c>
      <c r="C785" s="34"/>
      <c r="D785" s="25"/>
      <c r="E785" s="27"/>
      <c r="F785" s="27"/>
      <c r="G785" s="39"/>
      <c r="H785" s="35"/>
      <c r="I785" s="46"/>
      <c r="J785" s="8"/>
      <c r="K785" s="35"/>
      <c r="L785" s="27"/>
      <c r="M785" s="46"/>
      <c r="N785" s="35"/>
      <c r="O785" s="35"/>
      <c r="P785" s="27"/>
      <c r="Q785" s="46"/>
      <c r="R785" s="35"/>
      <c r="S785" s="35"/>
      <c r="T785" s="27"/>
      <c r="U785" s="46"/>
      <c r="V785" s="35"/>
      <c r="W785" s="35"/>
      <c r="X785" s="27"/>
      <c r="Y785" s="46"/>
      <c r="Z785" s="35"/>
    </row>
    <row r="786" spans="1:26">
      <c r="A786" s="34" t="str">
        <f t="shared" si="47"/>
        <v/>
      </c>
      <c r="B786" s="34" t="str">
        <f t="shared" si="48"/>
        <v/>
      </c>
      <c r="C786" s="34"/>
      <c r="D786" s="25"/>
      <c r="E786" s="27"/>
      <c r="F786" s="27"/>
      <c r="G786" s="39"/>
      <c r="H786" s="35"/>
      <c r="I786" s="46"/>
      <c r="J786" s="8"/>
      <c r="K786" s="35"/>
      <c r="L786" s="27"/>
      <c r="M786" s="46"/>
      <c r="N786" s="35"/>
      <c r="O786" s="35"/>
      <c r="P786" s="27"/>
      <c r="Q786" s="46"/>
      <c r="R786" s="35"/>
      <c r="S786" s="35"/>
      <c r="T786" s="27"/>
      <c r="U786" s="46"/>
      <c r="V786" s="35"/>
      <c r="W786" s="35"/>
      <c r="X786" s="27"/>
      <c r="Y786" s="46"/>
      <c r="Z786" s="35"/>
    </row>
    <row r="787" spans="1:26">
      <c r="A787" s="34" t="str">
        <f t="shared" si="47"/>
        <v/>
      </c>
      <c r="B787" s="34" t="str">
        <f t="shared" si="48"/>
        <v/>
      </c>
      <c r="C787" s="34"/>
      <c r="D787" s="25"/>
      <c r="E787" s="27"/>
      <c r="F787" s="27"/>
      <c r="G787" s="39"/>
      <c r="H787" s="35"/>
      <c r="I787" s="46"/>
      <c r="J787" s="8"/>
      <c r="K787" s="35"/>
      <c r="L787" s="27"/>
      <c r="M787" s="46"/>
      <c r="N787" s="35"/>
      <c r="O787" s="35"/>
      <c r="P787" s="27"/>
      <c r="Q787" s="46"/>
      <c r="R787" s="35"/>
      <c r="S787" s="35"/>
      <c r="T787" s="27"/>
      <c r="U787" s="46"/>
      <c r="V787" s="35"/>
      <c r="W787" s="35"/>
      <c r="X787" s="27"/>
      <c r="Y787" s="46"/>
      <c r="Z787" s="35"/>
    </row>
    <row r="788" spans="1:26">
      <c r="A788" s="34" t="str">
        <f t="shared" si="47"/>
        <v/>
      </c>
      <c r="B788" s="34" t="str">
        <f t="shared" si="48"/>
        <v/>
      </c>
      <c r="C788" s="34"/>
      <c r="D788" s="25"/>
      <c r="E788" s="27"/>
      <c r="F788" s="27"/>
      <c r="G788" s="39"/>
      <c r="H788" s="35"/>
      <c r="I788" s="46"/>
      <c r="J788" s="8"/>
      <c r="K788" s="35"/>
      <c r="L788" s="27"/>
      <c r="M788" s="46"/>
      <c r="N788" s="35"/>
      <c r="O788" s="35"/>
      <c r="P788" s="27"/>
      <c r="Q788" s="46"/>
      <c r="R788" s="35"/>
      <c r="S788" s="35"/>
      <c r="T788" s="27"/>
      <c r="U788" s="46"/>
      <c r="V788" s="35"/>
      <c r="W788" s="35"/>
      <c r="X788" s="27"/>
      <c r="Y788" s="46"/>
      <c r="Z788" s="35"/>
    </row>
    <row r="789" spans="1:26">
      <c r="A789" s="34" t="str">
        <f t="shared" si="47"/>
        <v/>
      </c>
      <c r="B789" s="34" t="str">
        <f t="shared" si="48"/>
        <v/>
      </c>
      <c r="C789" s="34"/>
      <c r="D789" s="25"/>
      <c r="E789" s="27"/>
      <c r="F789" s="27"/>
      <c r="G789" s="39"/>
      <c r="H789" s="35"/>
      <c r="I789" s="46"/>
      <c r="J789" s="8"/>
      <c r="K789" s="35"/>
      <c r="L789" s="27"/>
      <c r="M789" s="46"/>
      <c r="N789" s="35"/>
      <c r="O789" s="35"/>
      <c r="P789" s="27"/>
      <c r="Q789" s="46"/>
      <c r="R789" s="35"/>
      <c r="S789" s="35"/>
      <c r="T789" s="27"/>
      <c r="U789" s="46"/>
      <c r="V789" s="35"/>
      <c r="W789" s="35"/>
      <c r="X789" s="27"/>
      <c r="Y789" s="46"/>
      <c r="Z789" s="35"/>
    </row>
    <row r="790" spans="1:26">
      <c r="A790" s="34" t="str">
        <f t="shared" si="47"/>
        <v/>
      </c>
      <c r="B790" s="34" t="str">
        <f t="shared" si="48"/>
        <v/>
      </c>
      <c r="C790" s="34"/>
      <c r="D790" s="25"/>
      <c r="E790" s="27"/>
      <c r="F790" s="27"/>
      <c r="G790" s="39"/>
      <c r="H790" s="35"/>
      <c r="I790" s="46"/>
      <c r="J790" s="8"/>
      <c r="K790" s="35"/>
      <c r="L790" s="27"/>
      <c r="M790" s="46"/>
      <c r="N790" s="35"/>
      <c r="O790" s="35"/>
      <c r="P790" s="27"/>
      <c r="Q790" s="46"/>
      <c r="R790" s="35"/>
      <c r="S790" s="35"/>
      <c r="T790" s="27"/>
      <c r="U790" s="46"/>
      <c r="V790" s="35"/>
      <c r="W790" s="35"/>
      <c r="X790" s="27"/>
      <c r="Y790" s="46"/>
      <c r="Z790" s="35"/>
    </row>
    <row r="791" spans="1:26">
      <c r="A791" s="34" t="str">
        <f t="shared" si="47"/>
        <v/>
      </c>
      <c r="B791" s="34" t="str">
        <f t="shared" si="48"/>
        <v/>
      </c>
      <c r="C791" s="34"/>
      <c r="D791" s="25"/>
      <c r="E791" s="27"/>
      <c r="F791" s="27"/>
      <c r="G791" s="39"/>
      <c r="H791" s="35"/>
      <c r="I791" s="46"/>
      <c r="J791" s="8"/>
      <c r="K791" s="35"/>
      <c r="L791" s="27"/>
      <c r="M791" s="46"/>
      <c r="N791" s="35"/>
      <c r="O791" s="35"/>
      <c r="P791" s="27"/>
      <c r="Q791" s="46"/>
      <c r="R791" s="35"/>
      <c r="S791" s="35"/>
      <c r="T791" s="27"/>
      <c r="U791" s="46"/>
      <c r="V791" s="35"/>
      <c r="W791" s="35"/>
      <c r="X791" s="27"/>
      <c r="Y791" s="46"/>
      <c r="Z791" s="35"/>
    </row>
    <row r="792" spans="1:26">
      <c r="A792" s="34" t="str">
        <f t="shared" si="47"/>
        <v/>
      </c>
      <c r="B792" s="34" t="str">
        <f t="shared" si="48"/>
        <v/>
      </c>
      <c r="C792" s="34"/>
      <c r="D792" s="25"/>
      <c r="E792" s="27"/>
      <c r="F792" s="27"/>
      <c r="G792" s="39"/>
      <c r="H792" s="35"/>
      <c r="I792" s="46"/>
      <c r="J792" s="8"/>
      <c r="K792" s="35"/>
      <c r="L792" s="27"/>
      <c r="M792" s="46"/>
      <c r="N792" s="35"/>
      <c r="O792" s="35"/>
      <c r="P792" s="27"/>
      <c r="Q792" s="46"/>
      <c r="R792" s="35"/>
      <c r="S792" s="35"/>
      <c r="T792" s="27"/>
      <c r="U792" s="46"/>
      <c r="V792" s="35"/>
      <c r="W792" s="35"/>
      <c r="X792" s="27"/>
      <c r="Y792" s="46"/>
      <c r="Z792" s="35"/>
    </row>
    <row r="793" spans="1:26">
      <c r="A793" s="34" t="str">
        <f t="shared" si="47"/>
        <v/>
      </c>
      <c r="B793" s="34" t="str">
        <f t="shared" si="48"/>
        <v/>
      </c>
      <c r="C793" s="34"/>
      <c r="D793" s="25"/>
      <c r="E793" s="27"/>
      <c r="F793" s="27"/>
      <c r="G793" s="39"/>
      <c r="H793" s="35"/>
      <c r="I793" s="46"/>
      <c r="J793" s="8"/>
      <c r="K793" s="35"/>
      <c r="L793" s="27"/>
      <c r="M793" s="46"/>
      <c r="N793" s="35"/>
      <c r="O793" s="35"/>
      <c r="P793" s="27"/>
      <c r="Q793" s="46"/>
      <c r="R793" s="35"/>
      <c r="S793" s="35"/>
      <c r="T793" s="27"/>
      <c r="U793" s="46"/>
      <c r="V793" s="35"/>
      <c r="W793" s="35"/>
      <c r="X793" s="27"/>
      <c r="Y793" s="46"/>
      <c r="Z793" s="35"/>
    </row>
    <row r="794" spans="1:26">
      <c r="A794" s="34" t="str">
        <f t="shared" si="47"/>
        <v/>
      </c>
      <c r="B794" s="34" t="str">
        <f t="shared" si="48"/>
        <v/>
      </c>
      <c r="C794" s="34"/>
      <c r="D794" s="25"/>
      <c r="E794" s="27"/>
      <c r="F794" s="27"/>
      <c r="G794" s="39"/>
      <c r="H794" s="35"/>
      <c r="I794" s="46"/>
      <c r="J794" s="8"/>
      <c r="K794" s="35"/>
      <c r="L794" s="27"/>
      <c r="M794" s="46"/>
      <c r="N794" s="35"/>
      <c r="O794" s="35"/>
      <c r="P794" s="27"/>
      <c r="Q794" s="46"/>
      <c r="R794" s="35"/>
      <c r="S794" s="35"/>
      <c r="T794" s="27"/>
      <c r="U794" s="46"/>
      <c r="V794" s="35"/>
      <c r="W794" s="35"/>
      <c r="X794" s="27"/>
      <c r="Y794" s="46"/>
      <c r="Z794" s="35"/>
    </row>
    <row r="795" spans="1:26">
      <c r="A795" s="34" t="str">
        <f t="shared" si="47"/>
        <v/>
      </c>
      <c r="B795" s="34" t="str">
        <f t="shared" si="48"/>
        <v/>
      </c>
      <c r="C795" s="34"/>
      <c r="D795" s="25"/>
      <c r="E795" s="27"/>
      <c r="F795" s="27"/>
      <c r="G795" s="39"/>
      <c r="H795" s="35"/>
      <c r="I795" s="46"/>
      <c r="J795" s="8"/>
      <c r="K795" s="35"/>
      <c r="L795" s="27"/>
      <c r="M795" s="46"/>
      <c r="N795" s="35"/>
      <c r="O795" s="35"/>
      <c r="P795" s="27"/>
      <c r="Q795" s="46"/>
      <c r="R795" s="35"/>
      <c r="S795" s="35"/>
      <c r="T795" s="27"/>
      <c r="U795" s="46"/>
      <c r="V795" s="35"/>
      <c r="W795" s="35"/>
      <c r="X795" s="27"/>
      <c r="Y795" s="46"/>
      <c r="Z795" s="35"/>
    </row>
    <row r="796" spans="1:26">
      <c r="A796" s="34" t="str">
        <f t="shared" si="47"/>
        <v/>
      </c>
      <c r="B796" s="34" t="str">
        <f t="shared" si="48"/>
        <v/>
      </c>
      <c r="C796" s="34"/>
      <c r="D796" s="25"/>
      <c r="E796" s="27"/>
      <c r="F796" s="27"/>
      <c r="G796" s="39"/>
      <c r="H796" s="35"/>
      <c r="I796" s="46"/>
      <c r="J796" s="8"/>
      <c r="K796" s="35"/>
      <c r="L796" s="27"/>
      <c r="M796" s="46"/>
      <c r="N796" s="35"/>
      <c r="O796" s="35"/>
      <c r="P796" s="27"/>
      <c r="Q796" s="46"/>
      <c r="R796" s="35"/>
      <c r="S796" s="35"/>
      <c r="T796" s="27"/>
      <c r="U796" s="46"/>
      <c r="V796" s="35"/>
      <c r="W796" s="35"/>
      <c r="X796" s="27"/>
      <c r="Y796" s="46"/>
      <c r="Z796" s="35"/>
    </row>
    <row r="797" spans="1:26">
      <c r="A797" s="34" t="str">
        <f t="shared" si="47"/>
        <v/>
      </c>
      <c r="B797" s="34" t="str">
        <f t="shared" si="48"/>
        <v/>
      </c>
      <c r="C797" s="34"/>
      <c r="D797" s="25"/>
      <c r="E797" s="27"/>
      <c r="F797" s="27"/>
      <c r="G797" s="39"/>
      <c r="H797" s="35"/>
      <c r="I797" s="46"/>
      <c r="J797" s="8"/>
      <c r="K797" s="35"/>
      <c r="L797" s="27"/>
      <c r="M797" s="46"/>
      <c r="N797" s="35"/>
      <c r="O797" s="35"/>
      <c r="P797" s="27"/>
      <c r="Q797" s="46"/>
      <c r="R797" s="35"/>
      <c r="S797" s="35"/>
      <c r="T797" s="27"/>
      <c r="U797" s="46"/>
      <c r="V797" s="35"/>
      <c r="W797" s="35"/>
      <c r="X797" s="27"/>
      <c r="Y797" s="46"/>
      <c r="Z797" s="35"/>
    </row>
    <row r="798" spans="1:26">
      <c r="A798" s="34" t="str">
        <f t="shared" si="47"/>
        <v/>
      </c>
      <c r="B798" s="34" t="str">
        <f t="shared" si="48"/>
        <v/>
      </c>
      <c r="C798" s="34"/>
      <c r="D798" s="25"/>
      <c r="E798" s="27"/>
      <c r="F798" s="27"/>
      <c r="G798" s="39"/>
      <c r="H798" s="35"/>
      <c r="I798" s="46"/>
      <c r="J798" s="8"/>
      <c r="K798" s="35"/>
      <c r="L798" s="27"/>
      <c r="M798" s="46"/>
      <c r="N798" s="35"/>
      <c r="O798" s="35"/>
      <c r="P798" s="27"/>
      <c r="Q798" s="46"/>
      <c r="R798" s="35"/>
      <c r="S798" s="35"/>
      <c r="T798" s="27"/>
      <c r="U798" s="46"/>
      <c r="V798" s="35"/>
      <c r="W798" s="35"/>
      <c r="X798" s="27"/>
      <c r="Y798" s="46"/>
      <c r="Z798" s="35"/>
    </row>
    <row r="799" spans="1:26">
      <c r="A799" s="34" t="str">
        <f t="shared" si="47"/>
        <v/>
      </c>
      <c r="B799" s="34" t="str">
        <f t="shared" si="48"/>
        <v/>
      </c>
      <c r="C799" s="34"/>
      <c r="D799" s="25"/>
      <c r="E799" s="27"/>
      <c r="F799" s="27"/>
      <c r="G799" s="39"/>
      <c r="H799" s="35"/>
      <c r="I799" s="46"/>
      <c r="J799" s="8"/>
      <c r="K799" s="35"/>
      <c r="L799" s="27"/>
      <c r="M799" s="46"/>
      <c r="N799" s="35"/>
      <c r="O799" s="35"/>
      <c r="P799" s="27"/>
      <c r="Q799" s="46"/>
      <c r="R799" s="35"/>
      <c r="S799" s="35"/>
      <c r="T799" s="27"/>
      <c r="U799" s="46"/>
      <c r="V799" s="35"/>
      <c r="W799" s="35"/>
      <c r="X799" s="27"/>
      <c r="Y799" s="46"/>
      <c r="Z799" s="35"/>
    </row>
    <row r="800" spans="1:26">
      <c r="A800" s="34" t="str">
        <f t="shared" si="47"/>
        <v/>
      </c>
      <c r="B800" s="34" t="str">
        <f t="shared" si="48"/>
        <v/>
      </c>
      <c r="C800" s="34"/>
      <c r="D800" s="25"/>
      <c r="E800" s="27"/>
      <c r="F800" s="27"/>
      <c r="G800" s="39"/>
      <c r="H800" s="35"/>
      <c r="I800" s="46"/>
      <c r="J800" s="8"/>
      <c r="K800" s="35"/>
      <c r="L800" s="27"/>
      <c r="M800" s="46"/>
      <c r="N800" s="35"/>
      <c r="O800" s="35"/>
      <c r="P800" s="27"/>
      <c r="Q800" s="46"/>
      <c r="R800" s="35"/>
      <c r="S800" s="35"/>
      <c r="T800" s="27"/>
      <c r="U800" s="46"/>
      <c r="V800" s="35"/>
      <c r="W800" s="35"/>
      <c r="X800" s="27"/>
      <c r="Y800" s="46"/>
      <c r="Z800" s="35"/>
    </row>
    <row r="801" spans="1:26">
      <c r="A801" s="34" t="str">
        <f t="shared" si="47"/>
        <v/>
      </c>
      <c r="B801" s="34" t="str">
        <f t="shared" si="48"/>
        <v/>
      </c>
      <c r="C801" s="34"/>
      <c r="D801" s="25"/>
      <c r="E801" s="27"/>
      <c r="F801" s="27"/>
      <c r="G801" s="39"/>
      <c r="H801" s="35"/>
      <c r="I801" s="46"/>
      <c r="J801" s="8"/>
      <c r="K801" s="35"/>
      <c r="L801" s="27"/>
      <c r="M801" s="46"/>
      <c r="N801" s="35"/>
      <c r="O801" s="35"/>
      <c r="P801" s="27"/>
      <c r="Q801" s="46"/>
      <c r="R801" s="35"/>
      <c r="S801" s="35"/>
      <c r="T801" s="27"/>
      <c r="U801" s="46"/>
      <c r="V801" s="35"/>
      <c r="W801" s="35"/>
      <c r="X801" s="27"/>
      <c r="Y801" s="46"/>
      <c r="Z801" s="35"/>
    </row>
    <row r="802" spans="1:26">
      <c r="A802" s="34" t="str">
        <f t="shared" si="47"/>
        <v/>
      </c>
      <c r="B802" s="34" t="str">
        <f t="shared" si="48"/>
        <v/>
      </c>
      <c r="C802" s="34"/>
      <c r="D802" s="25"/>
      <c r="E802" s="27"/>
      <c r="F802" s="27"/>
      <c r="G802" s="39"/>
      <c r="H802" s="35"/>
      <c r="I802" s="46"/>
      <c r="J802" s="8"/>
      <c r="K802" s="35"/>
      <c r="L802" s="27"/>
      <c r="M802" s="46"/>
      <c r="N802" s="35"/>
      <c r="O802" s="35"/>
      <c r="P802" s="27"/>
      <c r="Q802" s="46"/>
      <c r="R802" s="35"/>
      <c r="S802" s="35"/>
      <c r="T802" s="27"/>
      <c r="U802" s="46"/>
      <c r="V802" s="35"/>
      <c r="W802" s="35"/>
      <c r="X802" s="27"/>
      <c r="Y802" s="46"/>
      <c r="Z802" s="35"/>
    </row>
    <row r="803" spans="1:26">
      <c r="A803" s="34" t="str">
        <f t="shared" si="47"/>
        <v/>
      </c>
      <c r="B803" s="34" t="str">
        <f t="shared" si="48"/>
        <v/>
      </c>
      <c r="C803" s="34"/>
      <c r="D803" s="25"/>
      <c r="E803" s="27"/>
      <c r="F803" s="27"/>
      <c r="G803" s="39"/>
      <c r="H803" s="35"/>
      <c r="I803" s="46"/>
      <c r="J803" s="8"/>
      <c r="K803" s="35"/>
      <c r="L803" s="27"/>
      <c r="M803" s="46"/>
      <c r="N803" s="35"/>
      <c r="O803" s="35"/>
      <c r="P803" s="27"/>
      <c r="Q803" s="46"/>
      <c r="R803" s="35"/>
      <c r="S803" s="35"/>
      <c r="T803" s="27"/>
      <c r="U803" s="46"/>
      <c r="V803" s="35"/>
      <c r="W803" s="35"/>
      <c r="X803" s="27"/>
      <c r="Y803" s="46"/>
      <c r="Z803" s="35"/>
    </row>
    <row r="804" spans="1:26">
      <c r="A804" s="34" t="str">
        <f t="shared" si="47"/>
        <v/>
      </c>
      <c r="B804" s="34" t="str">
        <f t="shared" si="48"/>
        <v/>
      </c>
      <c r="C804" s="34"/>
      <c r="D804" s="25"/>
      <c r="E804" s="27"/>
      <c r="F804" s="27"/>
      <c r="G804" s="39"/>
      <c r="H804" s="35"/>
      <c r="I804" s="46"/>
      <c r="J804" s="8"/>
      <c r="K804" s="35"/>
      <c r="L804" s="27"/>
      <c r="M804" s="46"/>
      <c r="N804" s="35"/>
      <c r="O804" s="35"/>
      <c r="P804" s="27"/>
      <c r="Q804" s="46"/>
      <c r="R804" s="35"/>
      <c r="S804" s="35"/>
      <c r="T804" s="27"/>
      <c r="U804" s="46"/>
      <c r="V804" s="35"/>
      <c r="W804" s="35"/>
      <c r="X804" s="27"/>
      <c r="Y804" s="46"/>
      <c r="Z804" s="35"/>
    </row>
    <row r="805" spans="1:26">
      <c r="A805" s="34" t="str">
        <f t="shared" si="47"/>
        <v/>
      </c>
      <c r="B805" s="34" t="str">
        <f t="shared" si="48"/>
        <v/>
      </c>
      <c r="C805" s="34"/>
      <c r="D805" s="25"/>
      <c r="E805" s="27"/>
      <c r="F805" s="27"/>
      <c r="G805" s="39"/>
      <c r="H805" s="35"/>
      <c r="I805" s="46"/>
      <c r="J805" s="8"/>
      <c r="K805" s="35"/>
      <c r="L805" s="27"/>
      <c r="M805" s="46"/>
      <c r="N805" s="35"/>
      <c r="O805" s="35"/>
      <c r="P805" s="27"/>
      <c r="Q805" s="46"/>
      <c r="R805" s="35"/>
      <c r="S805" s="35"/>
      <c r="T805" s="27"/>
      <c r="U805" s="46"/>
      <c r="V805" s="35"/>
      <c r="W805" s="35"/>
      <c r="X805" s="27"/>
      <c r="Y805" s="46"/>
      <c r="Z805" s="35"/>
    </row>
    <row r="806" spans="1:26">
      <c r="A806" s="34" t="str">
        <f t="shared" si="47"/>
        <v/>
      </c>
      <c r="B806" s="34" t="str">
        <f t="shared" si="48"/>
        <v/>
      </c>
      <c r="C806" s="34"/>
      <c r="D806" s="25"/>
      <c r="E806" s="27"/>
      <c r="F806" s="27"/>
      <c r="G806" s="39"/>
      <c r="H806" s="35"/>
      <c r="I806" s="46"/>
      <c r="J806" s="8"/>
      <c r="K806" s="35"/>
      <c r="L806" s="27"/>
      <c r="M806" s="46"/>
      <c r="N806" s="35"/>
      <c r="O806" s="35"/>
      <c r="P806" s="27"/>
      <c r="Q806" s="46"/>
      <c r="R806" s="35"/>
      <c r="S806" s="35"/>
      <c r="T806" s="27"/>
      <c r="U806" s="46"/>
      <c r="V806" s="35"/>
      <c r="W806" s="35"/>
      <c r="X806" s="27"/>
      <c r="Y806" s="46"/>
      <c r="Z806" s="35"/>
    </row>
    <row r="807" spans="1:26">
      <c r="A807" s="34" t="str">
        <f t="shared" si="47"/>
        <v/>
      </c>
      <c r="B807" s="34" t="str">
        <f t="shared" si="48"/>
        <v/>
      </c>
      <c r="C807" s="34"/>
      <c r="D807" s="25"/>
      <c r="E807" s="27"/>
      <c r="F807" s="27"/>
      <c r="G807" s="39"/>
      <c r="H807" s="35"/>
      <c r="I807" s="46"/>
      <c r="J807" s="8"/>
      <c r="K807" s="35"/>
      <c r="L807" s="27"/>
      <c r="M807" s="46"/>
      <c r="N807" s="35"/>
      <c r="O807" s="35"/>
      <c r="P807" s="27"/>
      <c r="Q807" s="46"/>
      <c r="R807" s="35"/>
      <c r="S807" s="35"/>
      <c r="T807" s="27"/>
      <c r="U807" s="46"/>
      <c r="V807" s="35"/>
      <c r="W807" s="35"/>
      <c r="X807" s="27"/>
      <c r="Y807" s="46"/>
      <c r="Z807" s="35"/>
    </row>
    <row r="808" spans="1:26">
      <c r="A808" s="34" t="str">
        <f t="shared" si="47"/>
        <v/>
      </c>
      <c r="B808" s="34" t="str">
        <f t="shared" si="48"/>
        <v/>
      </c>
      <c r="C808" s="34"/>
      <c r="D808" s="25"/>
      <c r="E808" s="27"/>
      <c r="F808" s="27"/>
      <c r="G808" s="39"/>
      <c r="H808" s="35"/>
      <c r="I808" s="46"/>
      <c r="J808" s="8"/>
      <c r="K808" s="35"/>
      <c r="L808" s="27"/>
      <c r="M808" s="46"/>
      <c r="N808" s="35"/>
      <c r="O808" s="35"/>
      <c r="P808" s="27"/>
      <c r="Q808" s="46"/>
      <c r="R808" s="35"/>
      <c r="S808" s="35"/>
      <c r="T808" s="27"/>
      <c r="U808" s="46"/>
      <c r="V808" s="35"/>
      <c r="W808" s="35"/>
      <c r="X808" s="27"/>
      <c r="Y808" s="46"/>
      <c r="Z808" s="35"/>
    </row>
    <row r="809" spans="1:26">
      <c r="A809" s="34" t="str">
        <f t="shared" si="47"/>
        <v/>
      </c>
      <c r="B809" s="34" t="str">
        <f t="shared" si="48"/>
        <v/>
      </c>
      <c r="C809" s="34"/>
      <c r="D809" s="25"/>
      <c r="E809" s="27"/>
      <c r="F809" s="27"/>
      <c r="G809" s="39"/>
      <c r="H809" s="35"/>
      <c r="I809" s="46"/>
      <c r="J809" s="8"/>
      <c r="K809" s="35"/>
      <c r="L809" s="27"/>
      <c r="M809" s="46"/>
      <c r="N809" s="35"/>
      <c r="O809" s="35"/>
      <c r="P809" s="27"/>
      <c r="Q809" s="46"/>
      <c r="R809" s="35"/>
      <c r="S809" s="35"/>
      <c r="T809" s="27"/>
      <c r="U809" s="46"/>
      <c r="V809" s="35"/>
      <c r="W809" s="35"/>
      <c r="X809" s="27"/>
      <c r="Y809" s="46"/>
      <c r="Z809" s="35"/>
    </row>
    <row r="810" spans="1:26">
      <c r="A810" s="34" t="str">
        <f t="shared" si="47"/>
        <v/>
      </c>
      <c r="B810" s="34" t="str">
        <f t="shared" si="48"/>
        <v/>
      </c>
      <c r="C810" s="34"/>
      <c r="D810" s="25"/>
      <c r="E810" s="27"/>
      <c r="F810" s="27"/>
      <c r="G810" s="39"/>
      <c r="H810" s="35"/>
      <c r="I810" s="46"/>
      <c r="J810" s="8"/>
      <c r="K810" s="35"/>
      <c r="L810" s="27"/>
      <c r="M810" s="46"/>
      <c r="N810" s="35"/>
      <c r="O810" s="35"/>
      <c r="P810" s="27"/>
      <c r="Q810" s="46"/>
      <c r="R810" s="35"/>
      <c r="S810" s="35"/>
      <c r="T810" s="27"/>
      <c r="U810" s="46"/>
      <c r="V810" s="35"/>
      <c r="W810" s="35"/>
      <c r="X810" s="27"/>
      <c r="Y810" s="46"/>
      <c r="Z810" s="35"/>
    </row>
    <row r="811" spans="1:26">
      <c r="A811" s="34" t="str">
        <f t="shared" si="47"/>
        <v/>
      </c>
      <c r="B811" s="34" t="str">
        <f t="shared" si="48"/>
        <v/>
      </c>
      <c r="C811" s="34"/>
      <c r="D811" s="25"/>
      <c r="E811" s="27"/>
      <c r="F811" s="27"/>
      <c r="G811" s="39"/>
      <c r="H811" s="35"/>
      <c r="I811" s="46"/>
      <c r="J811" s="8"/>
      <c r="K811" s="35"/>
      <c r="L811" s="27"/>
      <c r="M811" s="46"/>
      <c r="N811" s="35"/>
      <c r="O811" s="35"/>
      <c r="P811" s="27"/>
      <c r="Q811" s="46"/>
      <c r="R811" s="35"/>
      <c r="S811" s="35"/>
      <c r="T811" s="27"/>
      <c r="U811" s="46"/>
      <c r="V811" s="35"/>
      <c r="W811" s="35"/>
      <c r="X811" s="27"/>
      <c r="Y811" s="46"/>
      <c r="Z811" s="35"/>
    </row>
    <row r="812" spans="1:26">
      <c r="A812" s="34" t="str">
        <f t="shared" si="47"/>
        <v/>
      </c>
      <c r="B812" s="34" t="str">
        <f t="shared" si="48"/>
        <v/>
      </c>
      <c r="C812" s="34"/>
      <c r="D812" s="25"/>
      <c r="E812" s="27"/>
      <c r="F812" s="27"/>
      <c r="G812" s="39"/>
      <c r="H812" s="35"/>
      <c r="I812" s="46"/>
      <c r="J812" s="8"/>
      <c r="K812" s="35"/>
      <c r="L812" s="27"/>
      <c r="M812" s="46"/>
      <c r="N812" s="35"/>
      <c r="O812" s="35"/>
      <c r="P812" s="27"/>
      <c r="Q812" s="46"/>
      <c r="R812" s="35"/>
      <c r="S812" s="35"/>
      <c r="T812" s="27"/>
      <c r="U812" s="46"/>
      <c r="V812" s="35"/>
      <c r="W812" s="35"/>
      <c r="X812" s="27"/>
      <c r="Y812" s="46"/>
      <c r="Z812" s="35"/>
    </row>
    <row r="813" spans="1:26">
      <c r="A813" s="34" t="str">
        <f t="shared" si="47"/>
        <v/>
      </c>
      <c r="B813" s="34" t="str">
        <f t="shared" si="48"/>
        <v/>
      </c>
      <c r="C813" s="34"/>
      <c r="D813" s="25"/>
      <c r="E813" s="27"/>
      <c r="F813" s="27"/>
      <c r="G813" s="39"/>
      <c r="H813" s="35"/>
      <c r="I813" s="46"/>
      <c r="J813" s="8"/>
      <c r="K813" s="35"/>
      <c r="L813" s="27"/>
      <c r="M813" s="46"/>
      <c r="N813" s="35"/>
      <c r="O813" s="35"/>
      <c r="P813" s="27"/>
      <c r="Q813" s="46"/>
      <c r="R813" s="35"/>
      <c r="S813" s="35"/>
      <c r="T813" s="27"/>
      <c r="U813" s="46"/>
      <c r="V813" s="35"/>
      <c r="W813" s="35"/>
      <c r="X813" s="27"/>
      <c r="Y813" s="46"/>
      <c r="Z813" s="35"/>
    </row>
    <row r="814" spans="1:26">
      <c r="A814" s="34" t="str">
        <f t="shared" si="47"/>
        <v/>
      </c>
      <c r="B814" s="34" t="str">
        <f t="shared" si="48"/>
        <v/>
      </c>
      <c r="C814" s="34"/>
      <c r="D814" s="25"/>
      <c r="E814" s="27"/>
      <c r="F814" s="27"/>
      <c r="G814" s="39"/>
      <c r="H814" s="35"/>
      <c r="I814" s="46"/>
      <c r="J814" s="8"/>
      <c r="K814" s="35"/>
      <c r="L814" s="27"/>
      <c r="M814" s="46"/>
      <c r="N814" s="35"/>
      <c r="O814" s="35"/>
      <c r="P814" s="27"/>
      <c r="Q814" s="46"/>
      <c r="R814" s="35"/>
      <c r="S814" s="35"/>
      <c r="T814" s="27"/>
      <c r="U814" s="46"/>
      <c r="V814" s="35"/>
      <c r="W814" s="35"/>
      <c r="X814" s="27"/>
      <c r="Y814" s="46"/>
      <c r="Z814" s="35"/>
    </row>
    <row r="815" spans="1:26">
      <c r="A815" s="34" t="str">
        <f t="shared" si="47"/>
        <v/>
      </c>
      <c r="B815" s="34" t="str">
        <f t="shared" si="48"/>
        <v/>
      </c>
      <c r="C815" s="34"/>
      <c r="D815" s="25"/>
      <c r="E815" s="27"/>
      <c r="F815" s="27"/>
      <c r="G815" s="39"/>
      <c r="H815" s="35"/>
      <c r="I815" s="46"/>
      <c r="J815" s="8"/>
      <c r="K815" s="35"/>
      <c r="L815" s="27"/>
      <c r="M815" s="46"/>
      <c r="N815" s="35"/>
      <c r="O815" s="35"/>
      <c r="P815" s="27"/>
      <c r="Q815" s="46"/>
      <c r="R815" s="35"/>
      <c r="S815" s="35"/>
      <c r="T815" s="27"/>
      <c r="U815" s="46"/>
      <c r="V815" s="35"/>
      <c r="W815" s="35"/>
      <c r="X815" s="27"/>
      <c r="Y815" s="46"/>
      <c r="Z815" s="35"/>
    </row>
    <row r="816" spans="1:26">
      <c r="A816" s="34" t="str">
        <f t="shared" si="47"/>
        <v/>
      </c>
      <c r="B816" s="34" t="str">
        <f t="shared" si="48"/>
        <v/>
      </c>
      <c r="C816" s="34"/>
      <c r="D816" s="25"/>
      <c r="E816" s="27"/>
      <c r="F816" s="27"/>
      <c r="G816" s="39"/>
      <c r="H816" s="35"/>
      <c r="I816" s="46"/>
      <c r="J816" s="8"/>
      <c r="K816" s="35"/>
      <c r="L816" s="27"/>
      <c r="M816" s="46"/>
      <c r="N816" s="35"/>
      <c r="O816" s="35"/>
      <c r="P816" s="27"/>
      <c r="Q816" s="46"/>
      <c r="R816" s="35"/>
      <c r="S816" s="35"/>
      <c r="T816" s="27"/>
      <c r="U816" s="46"/>
      <c r="V816" s="35"/>
      <c r="W816" s="35"/>
      <c r="X816" s="27"/>
      <c r="Y816" s="46"/>
      <c r="Z816" s="35"/>
    </row>
    <row r="817" spans="1:26">
      <c r="A817" s="34" t="str">
        <f t="shared" si="47"/>
        <v/>
      </c>
      <c r="B817" s="34" t="str">
        <f t="shared" si="48"/>
        <v/>
      </c>
      <c r="C817" s="34"/>
      <c r="D817" s="25"/>
      <c r="E817" s="27"/>
      <c r="F817" s="27"/>
      <c r="G817" s="39"/>
      <c r="H817" s="35"/>
      <c r="I817" s="46"/>
      <c r="J817" s="8"/>
      <c r="K817" s="35"/>
      <c r="L817" s="27"/>
      <c r="M817" s="46"/>
      <c r="N817" s="35"/>
      <c r="O817" s="35"/>
      <c r="P817" s="27"/>
      <c r="Q817" s="46"/>
      <c r="R817" s="35"/>
      <c r="S817" s="35"/>
      <c r="T817" s="27"/>
      <c r="U817" s="46"/>
      <c r="V817" s="35"/>
      <c r="W817" s="35"/>
      <c r="X817" s="27"/>
      <c r="Y817" s="46"/>
      <c r="Z817" s="35"/>
    </row>
    <row r="818" spans="1:26">
      <c r="A818" s="34" t="str">
        <f t="shared" si="47"/>
        <v/>
      </c>
      <c r="B818" s="34" t="str">
        <f t="shared" si="48"/>
        <v/>
      </c>
      <c r="C818" s="34"/>
      <c r="D818" s="25"/>
      <c r="E818" s="27"/>
      <c r="F818" s="27"/>
      <c r="G818" s="39"/>
      <c r="H818" s="35"/>
      <c r="I818" s="46"/>
      <c r="J818" s="8"/>
      <c r="K818" s="35"/>
      <c r="L818" s="27"/>
      <c r="M818" s="46"/>
      <c r="N818" s="35"/>
      <c r="O818" s="35"/>
      <c r="P818" s="27"/>
      <c r="Q818" s="46"/>
      <c r="R818" s="35"/>
      <c r="S818" s="35"/>
      <c r="T818" s="27"/>
      <c r="U818" s="46"/>
      <c r="V818" s="35"/>
      <c r="W818" s="35"/>
      <c r="X818" s="27"/>
      <c r="Y818" s="46"/>
      <c r="Z818" s="35"/>
    </row>
    <row r="819" spans="1:26">
      <c r="A819" s="34" t="str">
        <f t="shared" si="47"/>
        <v/>
      </c>
      <c r="B819" s="34" t="str">
        <f t="shared" si="48"/>
        <v/>
      </c>
      <c r="C819" s="34"/>
      <c r="D819" s="25"/>
      <c r="E819" s="27"/>
      <c r="F819" s="27"/>
      <c r="G819" s="39"/>
      <c r="H819" s="35"/>
      <c r="I819" s="46"/>
      <c r="J819" s="8"/>
      <c r="K819" s="35"/>
      <c r="L819" s="27"/>
      <c r="M819" s="46"/>
      <c r="N819" s="35"/>
      <c r="O819" s="35"/>
      <c r="P819" s="27"/>
      <c r="Q819" s="46"/>
      <c r="R819" s="35"/>
      <c r="S819" s="35"/>
      <c r="T819" s="27"/>
      <c r="U819" s="46"/>
      <c r="V819" s="35"/>
      <c r="W819" s="35"/>
      <c r="X819" s="27"/>
      <c r="Y819" s="46"/>
      <c r="Z819" s="35"/>
    </row>
    <row r="820" spans="1:26">
      <c r="A820" s="34" t="str">
        <f t="shared" si="47"/>
        <v/>
      </c>
      <c r="B820" s="34" t="str">
        <f t="shared" si="48"/>
        <v/>
      </c>
      <c r="C820" s="34"/>
      <c r="D820" s="25"/>
      <c r="E820" s="27"/>
      <c r="F820" s="27"/>
      <c r="G820" s="39"/>
      <c r="H820" s="35"/>
      <c r="I820" s="46"/>
      <c r="J820" s="8"/>
      <c r="K820" s="35"/>
      <c r="L820" s="27"/>
      <c r="M820" s="46"/>
      <c r="N820" s="35"/>
      <c r="O820" s="35"/>
      <c r="P820" s="27"/>
      <c r="Q820" s="46"/>
      <c r="R820" s="35"/>
      <c r="S820" s="35"/>
      <c r="T820" s="27"/>
      <c r="U820" s="46"/>
      <c r="V820" s="35"/>
      <c r="W820" s="35"/>
      <c r="X820" s="27"/>
      <c r="Y820" s="46"/>
      <c r="Z820" s="35"/>
    </row>
    <row r="821" spans="1:26">
      <c r="A821" s="34" t="str">
        <f t="shared" si="47"/>
        <v/>
      </c>
      <c r="B821" s="34" t="str">
        <f t="shared" si="48"/>
        <v/>
      </c>
      <c r="C821" s="34"/>
      <c r="D821" s="25"/>
      <c r="E821" s="27"/>
      <c r="F821" s="27"/>
      <c r="G821" s="39"/>
      <c r="H821" s="35"/>
      <c r="I821" s="46"/>
      <c r="J821" s="8"/>
      <c r="K821" s="35"/>
      <c r="L821" s="27"/>
      <c r="M821" s="46"/>
      <c r="N821" s="35"/>
      <c r="O821" s="35"/>
      <c r="P821" s="27"/>
      <c r="Q821" s="46"/>
      <c r="R821" s="35"/>
      <c r="S821" s="35"/>
      <c r="T821" s="27"/>
      <c r="U821" s="46"/>
      <c r="V821" s="35"/>
      <c r="W821" s="35"/>
      <c r="X821" s="27"/>
      <c r="Y821" s="46"/>
      <c r="Z821" s="35"/>
    </row>
    <row r="822" spans="1:26">
      <c r="A822" s="34" t="str">
        <f t="shared" si="47"/>
        <v/>
      </c>
      <c r="B822" s="34" t="str">
        <f t="shared" si="48"/>
        <v/>
      </c>
      <c r="C822" s="34"/>
      <c r="D822" s="25"/>
      <c r="E822" s="27"/>
      <c r="F822" s="27"/>
      <c r="G822" s="39"/>
      <c r="H822" s="35"/>
      <c r="I822" s="46"/>
      <c r="J822" s="8"/>
      <c r="K822" s="35"/>
      <c r="L822" s="27"/>
      <c r="M822" s="46"/>
      <c r="N822" s="35"/>
      <c r="O822" s="35"/>
      <c r="P822" s="27"/>
      <c r="Q822" s="46"/>
      <c r="R822" s="35"/>
      <c r="S822" s="35"/>
      <c r="T822" s="27"/>
      <c r="U822" s="46"/>
      <c r="V822" s="35"/>
      <c r="W822" s="35"/>
      <c r="X822" s="27"/>
      <c r="Y822" s="46"/>
      <c r="Z822" s="35"/>
    </row>
    <row r="823" spans="1:26">
      <c r="A823" s="34" t="str">
        <f t="shared" si="47"/>
        <v/>
      </c>
      <c r="B823" s="34" t="str">
        <f t="shared" si="48"/>
        <v/>
      </c>
      <c r="C823" s="34"/>
      <c r="D823" s="25"/>
      <c r="E823" s="27"/>
      <c r="F823" s="27"/>
      <c r="G823" s="39"/>
      <c r="H823" s="35"/>
      <c r="I823" s="46"/>
      <c r="J823" s="8"/>
      <c r="K823" s="35"/>
      <c r="L823" s="27"/>
      <c r="M823" s="46"/>
      <c r="N823" s="35"/>
      <c r="O823" s="35"/>
      <c r="P823" s="27"/>
      <c r="Q823" s="46"/>
      <c r="R823" s="35"/>
      <c r="S823" s="35"/>
      <c r="T823" s="27"/>
      <c r="U823" s="46"/>
      <c r="V823" s="35"/>
      <c r="W823" s="35"/>
      <c r="X823" s="27"/>
      <c r="Y823" s="46"/>
      <c r="Z823" s="35"/>
    </row>
    <row r="824" spans="1:26">
      <c r="A824" s="34" t="str">
        <f t="shared" si="47"/>
        <v/>
      </c>
      <c r="B824" s="34" t="str">
        <f t="shared" si="48"/>
        <v/>
      </c>
      <c r="C824" s="34"/>
      <c r="D824" s="25"/>
      <c r="E824" s="27"/>
      <c r="F824" s="27"/>
      <c r="G824" s="39"/>
      <c r="H824" s="35"/>
      <c r="I824" s="46"/>
      <c r="J824" s="8"/>
      <c r="K824" s="35"/>
      <c r="L824" s="27"/>
      <c r="M824" s="46"/>
      <c r="N824" s="35"/>
      <c r="O824" s="35"/>
      <c r="P824" s="27"/>
      <c r="Q824" s="46"/>
      <c r="R824" s="35"/>
      <c r="S824" s="35"/>
      <c r="T824" s="27"/>
      <c r="U824" s="46"/>
      <c r="V824" s="35"/>
      <c r="W824" s="35"/>
      <c r="X824" s="27"/>
      <c r="Y824" s="46"/>
      <c r="Z824" s="35"/>
    </row>
    <row r="825" spans="1:26">
      <c r="A825" s="34" t="str">
        <f t="shared" si="47"/>
        <v/>
      </c>
      <c r="B825" s="34" t="str">
        <f t="shared" si="48"/>
        <v/>
      </c>
      <c r="C825" s="34"/>
      <c r="D825" s="25"/>
      <c r="E825" s="27"/>
      <c r="F825" s="27"/>
      <c r="G825" s="39"/>
      <c r="H825" s="35"/>
      <c r="I825" s="46"/>
      <c r="J825" s="8"/>
      <c r="K825" s="35"/>
      <c r="L825" s="27"/>
      <c r="M825" s="46"/>
      <c r="N825" s="35"/>
      <c r="O825" s="35"/>
      <c r="P825" s="27"/>
      <c r="Q825" s="46"/>
      <c r="R825" s="35"/>
      <c r="S825" s="35"/>
      <c r="T825" s="27"/>
      <c r="U825" s="46"/>
      <c r="V825" s="35"/>
      <c r="W825" s="35"/>
      <c r="X825" s="27"/>
      <c r="Y825" s="46"/>
      <c r="Z825" s="35"/>
    </row>
    <row r="826" spans="1:26">
      <c r="A826" s="34" t="str">
        <f t="shared" si="47"/>
        <v/>
      </c>
      <c r="B826" s="34" t="str">
        <f t="shared" si="48"/>
        <v/>
      </c>
      <c r="C826" s="34"/>
      <c r="D826" s="25"/>
      <c r="E826" s="27"/>
      <c r="F826" s="27"/>
      <c r="G826" s="39"/>
      <c r="H826" s="35"/>
      <c r="I826" s="46"/>
      <c r="J826" s="8"/>
      <c r="K826" s="35"/>
      <c r="L826" s="27"/>
      <c r="M826" s="46"/>
      <c r="N826" s="35"/>
      <c r="O826" s="35"/>
      <c r="P826" s="27"/>
      <c r="Q826" s="46"/>
      <c r="R826" s="35"/>
      <c r="S826" s="35"/>
      <c r="T826" s="27"/>
      <c r="U826" s="46"/>
      <c r="V826" s="35"/>
      <c r="W826" s="35"/>
      <c r="X826" s="27"/>
      <c r="Y826" s="46"/>
      <c r="Z826" s="35"/>
    </row>
    <row r="827" spans="1:26">
      <c r="A827" s="34" t="str">
        <f t="shared" si="47"/>
        <v/>
      </c>
      <c r="B827" s="34" t="str">
        <f t="shared" si="48"/>
        <v/>
      </c>
      <c r="C827" s="34"/>
      <c r="D827" s="25"/>
      <c r="E827" s="27"/>
      <c r="F827" s="27"/>
      <c r="G827" s="39"/>
      <c r="H827" s="35"/>
      <c r="I827" s="46"/>
      <c r="J827" s="8"/>
      <c r="K827" s="35"/>
      <c r="L827" s="27"/>
      <c r="M827" s="46"/>
      <c r="N827" s="35"/>
      <c r="O827" s="35"/>
      <c r="P827" s="27"/>
      <c r="Q827" s="46"/>
      <c r="R827" s="35"/>
      <c r="S827" s="35"/>
      <c r="T827" s="27"/>
      <c r="U827" s="46"/>
      <c r="V827" s="35"/>
      <c r="W827" s="35"/>
      <c r="X827" s="27"/>
      <c r="Y827" s="46"/>
      <c r="Z827" s="35"/>
    </row>
    <row r="828" spans="1:26">
      <c r="A828" s="34" t="str">
        <f t="shared" si="47"/>
        <v/>
      </c>
      <c r="B828" s="34" t="str">
        <f t="shared" si="48"/>
        <v/>
      </c>
      <c r="C828" s="34"/>
      <c r="D828" s="25"/>
      <c r="E828" s="27"/>
      <c r="F828" s="27"/>
      <c r="G828" s="39"/>
      <c r="H828" s="35"/>
      <c r="I828" s="46"/>
      <c r="J828" s="8"/>
      <c r="K828" s="35"/>
      <c r="L828" s="27"/>
      <c r="M828" s="46"/>
      <c r="N828" s="35"/>
      <c r="O828" s="35"/>
      <c r="P828" s="27"/>
      <c r="Q828" s="46"/>
      <c r="R828" s="35"/>
      <c r="S828" s="35"/>
      <c r="T828" s="27"/>
      <c r="U828" s="46"/>
      <c r="V828" s="35"/>
      <c r="W828" s="35"/>
      <c r="X828" s="27"/>
      <c r="Y828" s="46"/>
      <c r="Z828" s="35"/>
    </row>
    <row r="829" spans="1:26">
      <c r="A829" s="34" t="str">
        <f t="shared" si="47"/>
        <v/>
      </c>
      <c r="B829" s="34" t="str">
        <f t="shared" si="48"/>
        <v/>
      </c>
      <c r="C829" s="34"/>
      <c r="D829" s="25"/>
      <c r="E829" s="27"/>
      <c r="F829" s="27"/>
      <c r="G829" s="39"/>
      <c r="H829" s="35"/>
      <c r="I829" s="46"/>
      <c r="J829" s="8"/>
      <c r="K829" s="35"/>
      <c r="L829" s="27"/>
      <c r="M829" s="46"/>
      <c r="N829" s="35"/>
      <c r="O829" s="35"/>
      <c r="P829" s="27"/>
      <c r="Q829" s="46"/>
      <c r="R829" s="35"/>
      <c r="S829" s="35"/>
      <c r="T829" s="27"/>
      <c r="U829" s="46"/>
      <c r="V829" s="35"/>
      <c r="W829" s="35"/>
      <c r="X829" s="27"/>
      <c r="Y829" s="46"/>
      <c r="Z829" s="35"/>
    </row>
    <row r="830" spans="1:26">
      <c r="A830" s="34" t="str">
        <f t="shared" si="47"/>
        <v/>
      </c>
      <c r="B830" s="34" t="str">
        <f t="shared" si="48"/>
        <v/>
      </c>
      <c r="C830" s="34"/>
      <c r="D830" s="25"/>
      <c r="E830" s="27"/>
      <c r="F830" s="27"/>
      <c r="G830" s="39"/>
      <c r="H830" s="35"/>
      <c r="I830" s="46"/>
      <c r="J830" s="8"/>
      <c r="K830" s="35"/>
      <c r="L830" s="27"/>
      <c r="M830" s="46"/>
      <c r="N830" s="35"/>
      <c r="O830" s="35"/>
      <c r="P830" s="27"/>
      <c r="Q830" s="46"/>
      <c r="R830" s="35"/>
      <c r="S830" s="35"/>
      <c r="T830" s="27"/>
      <c r="U830" s="46"/>
      <c r="V830" s="35"/>
      <c r="W830" s="35"/>
      <c r="X830" s="27"/>
      <c r="Y830" s="46"/>
      <c r="Z830" s="35"/>
    </row>
    <row r="831" spans="1:26">
      <c r="A831" s="34" t="str">
        <f t="shared" si="47"/>
        <v/>
      </c>
      <c r="B831" s="34" t="str">
        <f t="shared" si="48"/>
        <v/>
      </c>
      <c r="C831" s="34"/>
      <c r="D831" s="25"/>
      <c r="E831" s="27"/>
      <c r="F831" s="27"/>
      <c r="G831" s="39"/>
      <c r="H831" s="35"/>
      <c r="I831" s="46"/>
      <c r="J831" s="8"/>
      <c r="K831" s="35"/>
      <c r="L831" s="27"/>
      <c r="M831" s="46"/>
      <c r="N831" s="35"/>
      <c r="O831" s="35"/>
      <c r="P831" s="27"/>
      <c r="Q831" s="46"/>
      <c r="R831" s="35"/>
      <c r="S831" s="35"/>
      <c r="T831" s="27"/>
      <c r="U831" s="46"/>
      <c r="V831" s="35"/>
      <c r="W831" s="35"/>
      <c r="X831" s="27"/>
      <c r="Y831" s="46"/>
      <c r="Z831" s="35"/>
    </row>
    <row r="832" spans="1:26">
      <c r="A832" s="34" t="str">
        <f t="shared" si="47"/>
        <v/>
      </c>
      <c r="B832" s="34" t="str">
        <f t="shared" si="48"/>
        <v/>
      </c>
      <c r="C832" s="34"/>
      <c r="D832" s="25"/>
      <c r="E832" s="27"/>
      <c r="F832" s="27"/>
      <c r="G832" s="39"/>
      <c r="H832" s="35"/>
      <c r="I832" s="46"/>
      <c r="J832" s="8"/>
      <c r="K832" s="35"/>
      <c r="L832" s="27"/>
      <c r="M832" s="46"/>
      <c r="N832" s="35"/>
      <c r="O832" s="35"/>
      <c r="P832" s="27"/>
      <c r="Q832" s="46"/>
      <c r="R832" s="35"/>
      <c r="S832" s="35"/>
      <c r="T832" s="27"/>
      <c r="U832" s="46"/>
      <c r="V832" s="35"/>
      <c r="W832" s="35"/>
      <c r="X832" s="27"/>
      <c r="Y832" s="46"/>
      <c r="Z832" s="35"/>
    </row>
    <row r="833" spans="1:26">
      <c r="A833" s="34" t="str">
        <f t="shared" si="47"/>
        <v/>
      </c>
      <c r="B833" s="34" t="str">
        <f t="shared" si="48"/>
        <v/>
      </c>
      <c r="C833" s="34"/>
      <c r="D833" s="25"/>
      <c r="E833" s="27"/>
      <c r="F833" s="27"/>
      <c r="G833" s="39"/>
      <c r="H833" s="35"/>
      <c r="I833" s="46"/>
      <c r="J833" s="8"/>
      <c r="K833" s="35"/>
      <c r="L833" s="27"/>
      <c r="M833" s="46"/>
      <c r="N833" s="35"/>
      <c r="O833" s="35"/>
      <c r="P833" s="27"/>
      <c r="Q833" s="46"/>
      <c r="R833" s="35"/>
      <c r="S833" s="35"/>
      <c r="T833" s="27"/>
      <c r="U833" s="46"/>
      <c r="V833" s="35"/>
      <c r="W833" s="35"/>
      <c r="X833" s="27"/>
      <c r="Y833" s="46"/>
      <c r="Z833" s="35"/>
    </row>
    <row r="834" spans="1:26">
      <c r="A834" s="34" t="str">
        <f t="shared" si="47"/>
        <v/>
      </c>
      <c r="B834" s="34" t="str">
        <f t="shared" si="48"/>
        <v/>
      </c>
      <c r="C834" s="34"/>
      <c r="D834" s="25"/>
      <c r="E834" s="27"/>
      <c r="F834" s="27"/>
      <c r="G834" s="39"/>
      <c r="H834" s="35"/>
      <c r="I834" s="46"/>
      <c r="J834" s="8"/>
      <c r="K834" s="35"/>
      <c r="L834" s="27"/>
      <c r="M834" s="46"/>
      <c r="N834" s="35"/>
      <c r="O834" s="35"/>
      <c r="P834" s="27"/>
      <c r="Q834" s="46"/>
      <c r="R834" s="35"/>
      <c r="S834" s="35"/>
      <c r="T834" s="27"/>
      <c r="U834" s="46"/>
      <c r="V834" s="35"/>
      <c r="W834" s="35"/>
      <c r="X834" s="27"/>
      <c r="Y834" s="46"/>
      <c r="Z834" s="35"/>
    </row>
    <row r="835" spans="1:26">
      <c r="A835" s="34" t="str">
        <f t="shared" si="47"/>
        <v/>
      </c>
      <c r="B835" s="34" t="str">
        <f t="shared" si="48"/>
        <v/>
      </c>
      <c r="C835" s="34"/>
      <c r="D835" s="25"/>
      <c r="E835" s="27"/>
      <c r="F835" s="27"/>
      <c r="G835" s="39"/>
      <c r="H835" s="35"/>
      <c r="I835" s="46"/>
      <c r="J835" s="8"/>
      <c r="K835" s="35"/>
      <c r="L835" s="27"/>
      <c r="M835" s="46"/>
      <c r="N835" s="35"/>
      <c r="O835" s="35"/>
      <c r="P835" s="27"/>
      <c r="Q835" s="46"/>
      <c r="R835" s="35"/>
      <c r="S835" s="35"/>
      <c r="T835" s="27"/>
      <c r="U835" s="46"/>
      <c r="V835" s="35"/>
      <c r="W835" s="35"/>
      <c r="X835" s="27"/>
      <c r="Y835" s="46"/>
      <c r="Z835" s="35"/>
    </row>
    <row r="836" spans="1:26">
      <c r="A836" s="34" t="str">
        <f t="shared" ref="A836:A899" si="49">LEFT(C836,4)</f>
        <v/>
      </c>
      <c r="B836" s="34" t="str">
        <f t="shared" si="48"/>
        <v/>
      </c>
      <c r="C836" s="34"/>
      <c r="D836" s="25"/>
      <c r="E836" s="27"/>
      <c r="F836" s="27"/>
      <c r="G836" s="39"/>
      <c r="H836" s="35"/>
      <c r="I836" s="46"/>
      <c r="J836" s="8"/>
      <c r="K836" s="35"/>
      <c r="L836" s="27"/>
      <c r="M836" s="46"/>
      <c r="N836" s="35"/>
      <c r="O836" s="35"/>
      <c r="P836" s="27"/>
      <c r="Q836" s="46"/>
      <c r="R836" s="35"/>
      <c r="S836" s="35"/>
      <c r="T836" s="27"/>
      <c r="U836" s="46"/>
      <c r="V836" s="35"/>
      <c r="W836" s="35"/>
      <c r="X836" s="27"/>
      <c r="Y836" s="46"/>
      <c r="Z836" s="35"/>
    </row>
    <row r="837" spans="1:26">
      <c r="A837" s="34" t="str">
        <f t="shared" si="49"/>
        <v/>
      </c>
      <c r="B837" s="34" t="str">
        <f t="shared" si="48"/>
        <v/>
      </c>
      <c r="C837" s="34"/>
      <c r="D837" s="25"/>
      <c r="E837" s="27"/>
      <c r="F837" s="27"/>
      <c r="G837" s="39"/>
      <c r="H837" s="35"/>
      <c r="I837" s="46"/>
      <c r="J837" s="8"/>
      <c r="K837" s="35"/>
      <c r="L837" s="27"/>
      <c r="M837" s="46"/>
      <c r="N837" s="35"/>
      <c r="O837" s="35"/>
      <c r="P837" s="27"/>
      <c r="Q837" s="46"/>
      <c r="R837" s="35"/>
      <c r="S837" s="35"/>
      <c r="T837" s="27"/>
      <c r="U837" s="46"/>
      <c r="V837" s="35"/>
      <c r="W837" s="35"/>
      <c r="X837" s="27"/>
      <c r="Y837" s="46"/>
      <c r="Z837" s="35"/>
    </row>
    <row r="838" spans="1:26">
      <c r="A838" s="34" t="str">
        <f t="shared" si="49"/>
        <v/>
      </c>
      <c r="B838" s="34" t="str">
        <f t="shared" si="48"/>
        <v/>
      </c>
      <c r="C838" s="34"/>
      <c r="D838" s="25"/>
      <c r="E838" s="27"/>
      <c r="F838" s="27"/>
      <c r="G838" s="39"/>
      <c r="H838" s="35"/>
      <c r="I838" s="46"/>
      <c r="J838" s="8"/>
      <c r="K838" s="35"/>
      <c r="L838" s="27"/>
      <c r="M838" s="46"/>
      <c r="N838" s="35"/>
      <c r="O838" s="35"/>
      <c r="P838" s="27"/>
      <c r="Q838" s="46"/>
      <c r="R838" s="35"/>
      <c r="S838" s="35"/>
      <c r="T838" s="27"/>
      <c r="U838" s="46"/>
      <c r="V838" s="35"/>
      <c r="W838" s="35"/>
      <c r="X838" s="27"/>
      <c r="Y838" s="46"/>
      <c r="Z838" s="35"/>
    </row>
    <row r="839" spans="1:26">
      <c r="A839" s="34" t="str">
        <f t="shared" si="49"/>
        <v/>
      </c>
      <c r="B839" s="34" t="str">
        <f t="shared" si="48"/>
        <v/>
      </c>
      <c r="C839" s="34"/>
      <c r="D839" s="25"/>
      <c r="E839" s="27"/>
      <c r="F839" s="27"/>
      <c r="G839" s="39"/>
      <c r="H839" s="35"/>
      <c r="I839" s="46"/>
      <c r="J839" s="8"/>
      <c r="K839" s="35"/>
      <c r="L839" s="27"/>
      <c r="M839" s="46"/>
      <c r="N839" s="35"/>
      <c r="O839" s="35"/>
      <c r="P839" s="27"/>
      <c r="Q839" s="46"/>
      <c r="R839" s="35"/>
      <c r="S839" s="35"/>
      <c r="T839" s="27"/>
      <c r="U839" s="46"/>
      <c r="V839" s="35"/>
      <c r="W839" s="35"/>
      <c r="X839" s="27"/>
      <c r="Y839" s="46"/>
      <c r="Z839" s="35"/>
    </row>
    <row r="840" spans="1:26">
      <c r="A840" s="34" t="str">
        <f t="shared" si="49"/>
        <v/>
      </c>
      <c r="B840" s="34" t="str">
        <f t="shared" si="48"/>
        <v/>
      </c>
      <c r="C840" s="34"/>
      <c r="D840" s="25"/>
      <c r="E840" s="27"/>
      <c r="F840" s="27"/>
      <c r="G840" s="39"/>
      <c r="H840" s="35"/>
      <c r="I840" s="46"/>
      <c r="J840" s="8"/>
      <c r="K840" s="35"/>
      <c r="L840" s="27"/>
      <c r="M840" s="46"/>
      <c r="N840" s="35"/>
      <c r="O840" s="35"/>
      <c r="P840" s="27"/>
      <c r="Q840" s="46"/>
      <c r="R840" s="35"/>
      <c r="S840" s="35"/>
      <c r="T840" s="27"/>
      <c r="U840" s="46"/>
      <c r="V840" s="35"/>
      <c r="W840" s="35"/>
      <c r="X840" s="27"/>
      <c r="Y840" s="46"/>
      <c r="Z840" s="35"/>
    </row>
    <row r="841" spans="1:26">
      <c r="A841" s="34" t="str">
        <f t="shared" si="49"/>
        <v/>
      </c>
      <c r="B841" s="34" t="str">
        <f t="shared" si="48"/>
        <v/>
      </c>
      <c r="C841" s="34"/>
      <c r="D841" s="25"/>
      <c r="E841" s="27"/>
      <c r="F841" s="27"/>
      <c r="G841" s="39"/>
      <c r="H841" s="35"/>
      <c r="I841" s="46"/>
      <c r="J841" s="8"/>
      <c r="K841" s="35"/>
      <c r="L841" s="27"/>
      <c r="M841" s="46"/>
      <c r="N841" s="35"/>
      <c r="O841" s="35"/>
      <c r="P841" s="27"/>
      <c r="Q841" s="46"/>
      <c r="R841" s="35"/>
      <c r="S841" s="35"/>
      <c r="T841" s="27"/>
      <c r="U841" s="46"/>
      <c r="V841" s="35"/>
      <c r="W841" s="35"/>
      <c r="X841" s="27"/>
      <c r="Y841" s="46"/>
      <c r="Z841" s="35"/>
    </row>
    <row r="842" spans="1:26">
      <c r="A842" s="34" t="str">
        <f t="shared" si="49"/>
        <v/>
      </c>
      <c r="B842" s="34" t="str">
        <f t="shared" ref="B842:B905" si="50">LEFT(C842,6)</f>
        <v/>
      </c>
      <c r="C842" s="34"/>
      <c r="D842" s="25"/>
      <c r="E842" s="27"/>
      <c r="F842" s="27"/>
      <c r="G842" s="39"/>
      <c r="H842" s="35"/>
      <c r="I842" s="46"/>
      <c r="J842" s="8"/>
      <c r="K842" s="35"/>
      <c r="L842" s="27"/>
      <c r="M842" s="46"/>
      <c r="N842" s="35"/>
      <c r="O842" s="35"/>
      <c r="P842" s="27"/>
      <c r="Q842" s="46"/>
      <c r="R842" s="35"/>
      <c r="S842" s="35"/>
      <c r="T842" s="27"/>
      <c r="U842" s="46"/>
      <c r="V842" s="35"/>
      <c r="W842" s="35"/>
      <c r="X842" s="27"/>
      <c r="Y842" s="46"/>
      <c r="Z842" s="35"/>
    </row>
    <row r="843" spans="1:26">
      <c r="A843" s="34" t="str">
        <f t="shared" si="49"/>
        <v/>
      </c>
      <c r="B843" s="34" t="str">
        <f t="shared" si="50"/>
        <v/>
      </c>
      <c r="C843" s="34"/>
      <c r="D843" s="25"/>
      <c r="E843" s="27"/>
      <c r="F843" s="27"/>
      <c r="G843" s="39"/>
      <c r="H843" s="35"/>
      <c r="I843" s="46"/>
      <c r="J843" s="8"/>
      <c r="K843" s="35"/>
      <c r="L843" s="27"/>
      <c r="M843" s="46"/>
      <c r="N843" s="35"/>
      <c r="O843" s="35"/>
      <c r="P843" s="27"/>
      <c r="Q843" s="46"/>
      <c r="R843" s="35"/>
      <c r="S843" s="35"/>
      <c r="T843" s="27"/>
      <c r="U843" s="46"/>
      <c r="V843" s="35"/>
      <c r="W843" s="35"/>
      <c r="X843" s="27"/>
      <c r="Y843" s="46"/>
      <c r="Z843" s="35"/>
    </row>
    <row r="844" spans="1:26">
      <c r="A844" s="34" t="str">
        <f t="shared" si="49"/>
        <v/>
      </c>
      <c r="B844" s="34" t="str">
        <f t="shared" si="50"/>
        <v/>
      </c>
      <c r="C844" s="34"/>
      <c r="D844" s="25"/>
      <c r="E844" s="27"/>
      <c r="F844" s="27"/>
      <c r="G844" s="39"/>
      <c r="H844" s="35"/>
      <c r="I844" s="46"/>
      <c r="J844" s="8"/>
      <c r="K844" s="35"/>
      <c r="L844" s="27"/>
      <c r="M844" s="46"/>
      <c r="N844" s="35"/>
      <c r="O844" s="35"/>
      <c r="P844" s="27"/>
      <c r="Q844" s="46"/>
      <c r="R844" s="35"/>
      <c r="S844" s="35"/>
      <c r="T844" s="27"/>
      <c r="U844" s="46"/>
      <c r="V844" s="35"/>
      <c r="W844" s="35"/>
      <c r="X844" s="27"/>
      <c r="Y844" s="46"/>
      <c r="Z844" s="35"/>
    </row>
    <row r="845" spans="1:26">
      <c r="A845" s="34" t="str">
        <f t="shared" si="49"/>
        <v/>
      </c>
      <c r="B845" s="34" t="str">
        <f t="shared" si="50"/>
        <v/>
      </c>
      <c r="C845" s="34"/>
      <c r="D845" s="25"/>
      <c r="E845" s="27"/>
      <c r="F845" s="27"/>
      <c r="G845" s="39"/>
      <c r="H845" s="35"/>
      <c r="I845" s="46"/>
      <c r="J845" s="8"/>
      <c r="K845" s="35"/>
      <c r="L845" s="27"/>
      <c r="M845" s="46"/>
      <c r="N845" s="35"/>
      <c r="O845" s="35"/>
      <c r="P845" s="27"/>
      <c r="Q845" s="46"/>
      <c r="R845" s="35"/>
      <c r="S845" s="35"/>
      <c r="T845" s="27"/>
      <c r="U845" s="46"/>
      <c r="V845" s="35"/>
      <c r="W845" s="35"/>
      <c r="X845" s="27"/>
      <c r="Y845" s="46"/>
      <c r="Z845" s="35"/>
    </row>
    <row r="846" spans="1:26">
      <c r="A846" s="34" t="str">
        <f t="shared" si="49"/>
        <v/>
      </c>
      <c r="B846" s="34" t="str">
        <f t="shared" si="50"/>
        <v/>
      </c>
      <c r="C846" s="34"/>
      <c r="D846" s="25"/>
      <c r="E846" s="27"/>
      <c r="F846" s="27"/>
      <c r="G846" s="39"/>
      <c r="H846" s="35"/>
      <c r="I846" s="46"/>
      <c r="J846" s="8"/>
      <c r="K846" s="35"/>
      <c r="L846" s="27"/>
      <c r="M846" s="46"/>
      <c r="N846" s="35"/>
      <c r="O846" s="35"/>
      <c r="P846" s="27"/>
      <c r="Q846" s="46"/>
      <c r="R846" s="35"/>
      <c r="S846" s="35"/>
      <c r="T846" s="27"/>
      <c r="U846" s="46"/>
      <c r="V846" s="35"/>
      <c r="W846" s="35"/>
      <c r="X846" s="27"/>
      <c r="Y846" s="46"/>
      <c r="Z846" s="35"/>
    </row>
    <row r="847" spans="1:26">
      <c r="A847" s="34" t="str">
        <f t="shared" si="49"/>
        <v/>
      </c>
      <c r="B847" s="34" t="str">
        <f t="shared" si="50"/>
        <v/>
      </c>
      <c r="C847" s="34"/>
      <c r="D847" s="25"/>
      <c r="E847" s="27"/>
      <c r="F847" s="27"/>
      <c r="G847" s="39"/>
      <c r="H847" s="35"/>
      <c r="I847" s="46"/>
      <c r="J847" s="8"/>
      <c r="K847" s="35"/>
      <c r="L847" s="27"/>
      <c r="M847" s="46"/>
      <c r="N847" s="35"/>
      <c r="O847" s="35"/>
      <c r="P847" s="27"/>
      <c r="Q847" s="46"/>
      <c r="R847" s="35"/>
      <c r="S847" s="35"/>
      <c r="T847" s="27"/>
      <c r="U847" s="46"/>
      <c r="V847" s="35"/>
      <c r="W847" s="35"/>
      <c r="X847" s="27"/>
      <c r="Y847" s="46"/>
      <c r="Z847" s="35"/>
    </row>
    <row r="848" spans="1:26">
      <c r="A848" s="34" t="str">
        <f t="shared" si="49"/>
        <v/>
      </c>
      <c r="B848" s="34" t="str">
        <f t="shared" si="50"/>
        <v/>
      </c>
      <c r="C848" s="34"/>
      <c r="D848" s="25"/>
      <c r="E848" s="27"/>
      <c r="F848" s="27"/>
      <c r="G848" s="39"/>
      <c r="H848" s="35"/>
      <c r="I848" s="46"/>
      <c r="J848" s="8"/>
      <c r="K848" s="35"/>
      <c r="L848" s="27"/>
      <c r="M848" s="46"/>
      <c r="N848" s="35"/>
      <c r="O848" s="35"/>
      <c r="P848" s="27"/>
      <c r="Q848" s="46"/>
      <c r="R848" s="35"/>
      <c r="S848" s="35"/>
      <c r="T848" s="27"/>
      <c r="U848" s="46"/>
      <c r="V848" s="35"/>
      <c r="W848" s="35"/>
      <c r="X848" s="27"/>
      <c r="Y848" s="46"/>
      <c r="Z848" s="35"/>
    </row>
    <row r="849" spans="1:26">
      <c r="A849" s="34" t="str">
        <f t="shared" si="49"/>
        <v/>
      </c>
      <c r="B849" s="34" t="str">
        <f t="shared" si="50"/>
        <v/>
      </c>
      <c r="C849" s="34"/>
      <c r="D849" s="25"/>
      <c r="E849" s="27"/>
      <c r="F849" s="27"/>
      <c r="G849" s="39"/>
      <c r="H849" s="35"/>
      <c r="I849" s="46"/>
      <c r="J849" s="8"/>
      <c r="K849" s="35"/>
      <c r="L849" s="27"/>
      <c r="M849" s="46"/>
      <c r="N849" s="35"/>
      <c r="O849" s="35"/>
      <c r="P849" s="27"/>
      <c r="Q849" s="46"/>
      <c r="R849" s="35"/>
      <c r="S849" s="35"/>
      <c r="T849" s="27"/>
      <c r="U849" s="46"/>
      <c r="V849" s="35"/>
      <c r="W849" s="35"/>
      <c r="X849" s="27"/>
      <c r="Y849" s="46"/>
      <c r="Z849" s="35"/>
    </row>
    <row r="850" spans="1:26">
      <c r="A850" s="34" t="str">
        <f t="shared" si="49"/>
        <v/>
      </c>
      <c r="B850" s="34" t="str">
        <f t="shared" si="50"/>
        <v/>
      </c>
      <c r="C850" s="34"/>
      <c r="D850" s="25"/>
      <c r="E850" s="27"/>
      <c r="F850" s="27"/>
      <c r="G850" s="39"/>
      <c r="H850" s="35"/>
      <c r="I850" s="46"/>
      <c r="J850" s="8"/>
      <c r="K850" s="35"/>
      <c r="L850" s="27"/>
      <c r="M850" s="46"/>
      <c r="N850" s="35"/>
      <c r="O850" s="35"/>
      <c r="P850" s="27"/>
      <c r="Q850" s="46"/>
      <c r="R850" s="35"/>
      <c r="S850" s="35"/>
      <c r="T850" s="27"/>
      <c r="U850" s="46"/>
      <c r="V850" s="35"/>
      <c r="W850" s="35"/>
      <c r="X850" s="27"/>
      <c r="Y850" s="46"/>
      <c r="Z850" s="35"/>
    </row>
    <row r="851" spans="1:26">
      <c r="A851" s="34" t="str">
        <f t="shared" si="49"/>
        <v/>
      </c>
      <c r="B851" s="34" t="str">
        <f t="shared" si="50"/>
        <v/>
      </c>
      <c r="C851" s="34"/>
      <c r="D851" s="25"/>
      <c r="E851" s="27"/>
      <c r="F851" s="27"/>
      <c r="G851" s="39"/>
      <c r="H851" s="35"/>
      <c r="I851" s="46"/>
      <c r="J851" s="8"/>
      <c r="K851" s="35"/>
      <c r="L851" s="27"/>
      <c r="M851" s="46"/>
      <c r="N851" s="35"/>
      <c r="O851" s="35"/>
      <c r="P851" s="27"/>
      <c r="Q851" s="46"/>
      <c r="R851" s="35"/>
      <c r="S851" s="35"/>
      <c r="T851" s="27"/>
      <c r="U851" s="46"/>
      <c r="V851" s="35"/>
      <c r="W851" s="35"/>
      <c r="X851" s="27"/>
      <c r="Y851" s="46"/>
      <c r="Z851" s="35"/>
    </row>
    <row r="852" spans="1:26">
      <c r="A852" s="34" t="str">
        <f t="shared" si="49"/>
        <v/>
      </c>
      <c r="B852" s="34" t="str">
        <f t="shared" si="50"/>
        <v/>
      </c>
      <c r="C852" s="34"/>
      <c r="D852" s="25"/>
      <c r="E852" s="27"/>
      <c r="F852" s="27"/>
      <c r="G852" s="39"/>
      <c r="H852" s="35"/>
      <c r="I852" s="46"/>
      <c r="J852" s="8"/>
      <c r="K852" s="35"/>
      <c r="L852" s="27"/>
      <c r="M852" s="46"/>
      <c r="N852" s="35"/>
      <c r="O852" s="35"/>
      <c r="P852" s="27"/>
      <c r="Q852" s="46"/>
      <c r="R852" s="35"/>
      <c r="S852" s="35"/>
      <c r="T852" s="27"/>
      <c r="U852" s="46"/>
      <c r="V852" s="35"/>
      <c r="W852" s="35"/>
      <c r="X852" s="27"/>
      <c r="Y852" s="46"/>
      <c r="Z852" s="35"/>
    </row>
    <row r="853" spans="1:26">
      <c r="A853" s="34" t="str">
        <f t="shared" si="49"/>
        <v/>
      </c>
      <c r="B853" s="34" t="str">
        <f t="shared" si="50"/>
        <v/>
      </c>
      <c r="C853" s="34"/>
      <c r="D853" s="25"/>
      <c r="E853" s="27"/>
      <c r="F853" s="27"/>
      <c r="G853" s="39"/>
      <c r="H853" s="35"/>
      <c r="I853" s="46"/>
      <c r="J853" s="8"/>
      <c r="K853" s="35"/>
      <c r="L853" s="27"/>
      <c r="M853" s="46"/>
      <c r="N853" s="35"/>
      <c r="O853" s="35"/>
      <c r="P853" s="27"/>
      <c r="Q853" s="46"/>
      <c r="R853" s="35"/>
      <c r="S853" s="35"/>
      <c r="T853" s="27"/>
      <c r="U853" s="46"/>
      <c r="V853" s="35"/>
      <c r="W853" s="35"/>
      <c r="X853" s="27"/>
      <c r="Y853" s="46"/>
      <c r="Z853" s="35"/>
    </row>
    <row r="854" spans="1:26">
      <c r="A854" s="34" t="str">
        <f t="shared" si="49"/>
        <v/>
      </c>
      <c r="B854" s="34" t="str">
        <f t="shared" si="50"/>
        <v/>
      </c>
      <c r="C854" s="34"/>
      <c r="D854" s="25"/>
      <c r="E854" s="27"/>
      <c r="F854" s="27"/>
      <c r="G854" s="39"/>
      <c r="H854" s="35"/>
      <c r="I854" s="46"/>
      <c r="J854" s="8"/>
      <c r="K854" s="35"/>
      <c r="L854" s="27"/>
      <c r="M854" s="46"/>
      <c r="N854" s="35"/>
      <c r="O854" s="35"/>
      <c r="P854" s="27"/>
      <c r="Q854" s="46"/>
      <c r="R854" s="35"/>
      <c r="S854" s="35"/>
      <c r="T854" s="27"/>
      <c r="U854" s="46"/>
      <c r="V854" s="35"/>
      <c r="W854" s="35"/>
      <c r="X854" s="27"/>
      <c r="Y854" s="46"/>
      <c r="Z854" s="35"/>
    </row>
    <row r="855" spans="1:26">
      <c r="A855" s="34" t="str">
        <f t="shared" si="49"/>
        <v/>
      </c>
      <c r="B855" s="34" t="str">
        <f t="shared" si="50"/>
        <v/>
      </c>
      <c r="C855" s="34"/>
      <c r="D855" s="25"/>
      <c r="E855" s="27"/>
      <c r="F855" s="27"/>
      <c r="G855" s="39"/>
      <c r="H855" s="35"/>
      <c r="I855" s="46"/>
      <c r="J855" s="8"/>
      <c r="K855" s="35"/>
      <c r="L855" s="27"/>
      <c r="M855" s="46"/>
      <c r="N855" s="35"/>
      <c r="O855" s="35"/>
      <c r="P855" s="27"/>
      <c r="Q855" s="46"/>
      <c r="R855" s="35"/>
      <c r="S855" s="35"/>
      <c r="T855" s="27"/>
      <c r="U855" s="46"/>
      <c r="V855" s="35"/>
      <c r="W855" s="35"/>
      <c r="X855" s="27"/>
      <c r="Y855" s="46"/>
      <c r="Z855" s="35"/>
    </row>
    <row r="856" spans="1:26">
      <c r="A856" s="34" t="str">
        <f t="shared" si="49"/>
        <v/>
      </c>
      <c r="B856" s="34" t="str">
        <f t="shared" si="50"/>
        <v/>
      </c>
      <c r="C856" s="34"/>
      <c r="D856" s="25"/>
      <c r="E856" s="27"/>
      <c r="F856" s="27"/>
      <c r="G856" s="39"/>
      <c r="H856" s="35"/>
      <c r="I856" s="46"/>
      <c r="J856" s="8"/>
      <c r="K856" s="35"/>
      <c r="L856" s="27"/>
      <c r="M856" s="46"/>
      <c r="N856" s="35"/>
      <c r="O856" s="35"/>
      <c r="P856" s="27"/>
      <c r="Q856" s="46"/>
      <c r="R856" s="35"/>
      <c r="S856" s="35"/>
      <c r="T856" s="27"/>
      <c r="U856" s="46"/>
      <c r="V856" s="35"/>
      <c r="W856" s="35"/>
      <c r="X856" s="27"/>
      <c r="Y856" s="46"/>
      <c r="Z856" s="35"/>
    </row>
    <row r="857" spans="1:26">
      <c r="A857" s="34" t="str">
        <f t="shared" si="49"/>
        <v/>
      </c>
      <c r="B857" s="34" t="str">
        <f t="shared" si="50"/>
        <v/>
      </c>
      <c r="C857" s="34"/>
      <c r="D857" s="25"/>
      <c r="E857" s="27"/>
      <c r="F857" s="27"/>
      <c r="G857" s="39"/>
      <c r="H857" s="35"/>
      <c r="I857" s="46"/>
      <c r="J857" s="8"/>
      <c r="K857" s="35"/>
      <c r="L857" s="27"/>
      <c r="M857" s="46"/>
      <c r="N857" s="35"/>
      <c r="O857" s="35"/>
      <c r="P857" s="27"/>
      <c r="Q857" s="46"/>
      <c r="R857" s="35"/>
      <c r="S857" s="35"/>
      <c r="T857" s="27"/>
      <c r="U857" s="46"/>
      <c r="V857" s="35"/>
      <c r="W857" s="35"/>
      <c r="X857" s="27"/>
      <c r="Y857" s="46"/>
      <c r="Z857" s="35"/>
    </row>
    <row r="858" spans="1:26">
      <c r="A858" s="34" t="str">
        <f t="shared" si="49"/>
        <v/>
      </c>
      <c r="B858" s="34" t="str">
        <f t="shared" si="50"/>
        <v/>
      </c>
      <c r="C858" s="34"/>
      <c r="D858" s="25"/>
      <c r="E858" s="27"/>
      <c r="F858" s="27"/>
      <c r="G858" s="39"/>
      <c r="H858" s="35"/>
      <c r="I858" s="46"/>
      <c r="J858" s="8"/>
      <c r="K858" s="35"/>
      <c r="L858" s="27"/>
      <c r="M858" s="46"/>
      <c r="N858" s="35"/>
      <c r="O858" s="35"/>
      <c r="P858" s="27"/>
      <c r="Q858" s="46"/>
      <c r="R858" s="35"/>
      <c r="S858" s="35"/>
      <c r="T858" s="27"/>
      <c r="U858" s="46"/>
      <c r="V858" s="35"/>
      <c r="W858" s="35"/>
      <c r="X858" s="27"/>
      <c r="Y858" s="46"/>
      <c r="Z858" s="35"/>
    </row>
    <row r="859" spans="1:26">
      <c r="A859" s="34" t="str">
        <f t="shared" si="49"/>
        <v/>
      </c>
      <c r="B859" s="34" t="str">
        <f t="shared" si="50"/>
        <v/>
      </c>
      <c r="C859" s="34"/>
      <c r="D859" s="25"/>
      <c r="E859" s="27"/>
      <c r="F859" s="27"/>
      <c r="G859" s="39"/>
      <c r="H859" s="35"/>
      <c r="I859" s="46"/>
      <c r="J859" s="8"/>
      <c r="K859" s="35"/>
      <c r="L859" s="27"/>
      <c r="M859" s="46"/>
      <c r="N859" s="35"/>
      <c r="O859" s="35"/>
      <c r="P859" s="27"/>
      <c r="Q859" s="46"/>
      <c r="R859" s="35"/>
      <c r="S859" s="35"/>
      <c r="T859" s="27"/>
      <c r="U859" s="46"/>
      <c r="V859" s="35"/>
      <c r="W859" s="35"/>
      <c r="X859" s="27"/>
      <c r="Y859" s="46"/>
      <c r="Z859" s="35"/>
    </row>
    <row r="860" spans="1:26">
      <c r="A860" s="34" t="str">
        <f t="shared" si="49"/>
        <v/>
      </c>
      <c r="B860" s="34" t="str">
        <f t="shared" si="50"/>
        <v/>
      </c>
      <c r="C860" s="34"/>
      <c r="D860" s="25"/>
      <c r="E860" s="27"/>
      <c r="F860" s="27"/>
      <c r="G860" s="39"/>
      <c r="H860" s="35"/>
      <c r="I860" s="46"/>
      <c r="J860" s="8"/>
      <c r="K860" s="35"/>
      <c r="L860" s="27"/>
      <c r="M860" s="46"/>
      <c r="N860" s="35"/>
      <c r="O860" s="35"/>
      <c r="P860" s="27"/>
      <c r="Q860" s="46"/>
      <c r="R860" s="35"/>
      <c r="S860" s="35"/>
      <c r="T860" s="27"/>
      <c r="U860" s="46"/>
      <c r="V860" s="35"/>
      <c r="W860" s="35"/>
      <c r="X860" s="27"/>
      <c r="Y860" s="46"/>
      <c r="Z860" s="35"/>
    </row>
    <row r="861" spans="1:26">
      <c r="A861" s="34" t="str">
        <f t="shared" si="49"/>
        <v/>
      </c>
      <c r="B861" s="34" t="str">
        <f t="shared" si="50"/>
        <v/>
      </c>
      <c r="C861" s="34"/>
      <c r="D861" s="25"/>
      <c r="E861" s="27"/>
      <c r="F861" s="27"/>
      <c r="G861" s="39"/>
      <c r="H861" s="35"/>
      <c r="I861" s="46"/>
      <c r="J861" s="8"/>
      <c r="K861" s="35"/>
      <c r="L861" s="27"/>
      <c r="M861" s="46"/>
      <c r="N861" s="35"/>
      <c r="O861" s="35"/>
      <c r="P861" s="27"/>
      <c r="Q861" s="46"/>
      <c r="R861" s="35"/>
      <c r="S861" s="35"/>
      <c r="T861" s="27"/>
      <c r="U861" s="46"/>
      <c r="V861" s="35"/>
      <c r="W861" s="35"/>
      <c r="X861" s="27"/>
      <c r="Y861" s="46"/>
      <c r="Z861" s="35"/>
    </row>
    <row r="862" spans="1:26">
      <c r="A862" s="34" t="str">
        <f t="shared" si="49"/>
        <v/>
      </c>
      <c r="B862" s="34" t="str">
        <f t="shared" si="50"/>
        <v/>
      </c>
      <c r="C862" s="34"/>
      <c r="D862" s="25"/>
      <c r="E862" s="27"/>
      <c r="F862" s="27"/>
      <c r="G862" s="39"/>
      <c r="H862" s="35"/>
      <c r="I862" s="46"/>
      <c r="J862" s="8"/>
      <c r="K862" s="35"/>
      <c r="L862" s="27"/>
      <c r="M862" s="46"/>
      <c r="N862" s="35"/>
      <c r="O862" s="35"/>
      <c r="P862" s="27"/>
      <c r="Q862" s="46"/>
      <c r="R862" s="35"/>
      <c r="S862" s="35"/>
      <c r="T862" s="27"/>
      <c r="U862" s="46"/>
      <c r="V862" s="35"/>
      <c r="W862" s="35"/>
      <c r="X862" s="27"/>
      <c r="Y862" s="46"/>
      <c r="Z862" s="35"/>
    </row>
    <row r="863" spans="1:26">
      <c r="A863" s="34" t="str">
        <f t="shared" si="49"/>
        <v/>
      </c>
      <c r="B863" s="34" t="str">
        <f t="shared" si="50"/>
        <v/>
      </c>
      <c r="C863" s="34"/>
      <c r="D863" s="25"/>
      <c r="E863" s="27"/>
      <c r="F863" s="27"/>
      <c r="G863" s="39"/>
      <c r="H863" s="35"/>
      <c r="I863" s="46"/>
      <c r="J863" s="8"/>
      <c r="K863" s="35"/>
      <c r="L863" s="27"/>
      <c r="M863" s="46"/>
      <c r="N863" s="35"/>
      <c r="O863" s="35"/>
      <c r="P863" s="27"/>
      <c r="Q863" s="46"/>
      <c r="R863" s="35"/>
      <c r="S863" s="35"/>
      <c r="T863" s="27"/>
      <c r="U863" s="46"/>
      <c r="V863" s="35"/>
      <c r="W863" s="35"/>
      <c r="X863" s="27"/>
      <c r="Y863" s="46"/>
      <c r="Z863" s="35"/>
    </row>
    <row r="864" spans="1:26">
      <c r="A864" s="34" t="str">
        <f t="shared" si="49"/>
        <v/>
      </c>
      <c r="B864" s="34" t="str">
        <f t="shared" si="50"/>
        <v/>
      </c>
      <c r="C864" s="34"/>
      <c r="D864" s="25"/>
      <c r="E864" s="27"/>
      <c r="F864" s="27"/>
      <c r="G864" s="39"/>
      <c r="H864" s="35"/>
      <c r="I864" s="46"/>
      <c r="J864" s="8"/>
      <c r="K864" s="35"/>
      <c r="L864" s="27"/>
      <c r="M864" s="46"/>
      <c r="N864" s="35"/>
      <c r="O864" s="35"/>
      <c r="P864" s="27"/>
      <c r="Q864" s="46"/>
      <c r="R864" s="35"/>
      <c r="S864" s="35"/>
      <c r="T864" s="27"/>
      <c r="U864" s="46"/>
      <c r="V864" s="35"/>
      <c r="W864" s="35"/>
      <c r="X864" s="27"/>
      <c r="Y864" s="46"/>
      <c r="Z864" s="35"/>
    </row>
    <row r="865" spans="1:26">
      <c r="A865" s="34" t="str">
        <f t="shared" si="49"/>
        <v/>
      </c>
      <c r="B865" s="34" t="str">
        <f t="shared" si="50"/>
        <v/>
      </c>
      <c r="C865" s="34"/>
      <c r="D865" s="25"/>
      <c r="E865" s="27"/>
      <c r="F865" s="27"/>
      <c r="G865" s="39"/>
      <c r="H865" s="35"/>
      <c r="I865" s="46"/>
      <c r="J865" s="8"/>
      <c r="K865" s="35"/>
      <c r="L865" s="27"/>
      <c r="M865" s="46"/>
      <c r="N865" s="35"/>
      <c r="O865" s="35"/>
      <c r="P865" s="27"/>
      <c r="Q865" s="46"/>
      <c r="R865" s="35"/>
      <c r="S865" s="35"/>
      <c r="T865" s="27"/>
      <c r="U865" s="46"/>
      <c r="V865" s="35"/>
      <c r="W865" s="35"/>
      <c r="X865" s="27"/>
      <c r="Y865" s="46"/>
      <c r="Z865" s="35"/>
    </row>
    <row r="866" spans="1:26">
      <c r="A866" s="34" t="str">
        <f t="shared" si="49"/>
        <v/>
      </c>
      <c r="B866" s="34" t="str">
        <f t="shared" si="50"/>
        <v/>
      </c>
      <c r="C866" s="34"/>
      <c r="D866" s="25"/>
      <c r="E866" s="27"/>
      <c r="F866" s="27"/>
      <c r="G866" s="39"/>
      <c r="H866" s="35"/>
      <c r="I866" s="46"/>
      <c r="J866" s="8"/>
      <c r="K866" s="35"/>
      <c r="L866" s="27"/>
      <c r="M866" s="46"/>
      <c r="N866" s="35"/>
      <c r="O866" s="35"/>
      <c r="P866" s="27"/>
      <c r="Q866" s="46"/>
      <c r="R866" s="35"/>
      <c r="S866" s="35"/>
      <c r="T866" s="27"/>
      <c r="U866" s="46"/>
      <c r="V866" s="35"/>
      <c r="W866" s="35"/>
      <c r="X866" s="27"/>
      <c r="Y866" s="46"/>
      <c r="Z866" s="35"/>
    </row>
    <row r="867" spans="1:26">
      <c r="A867" s="34" t="str">
        <f t="shared" si="49"/>
        <v/>
      </c>
      <c r="B867" s="34" t="str">
        <f t="shared" si="50"/>
        <v/>
      </c>
      <c r="C867" s="34"/>
      <c r="D867" s="25"/>
      <c r="E867" s="27"/>
      <c r="F867" s="27"/>
      <c r="G867" s="39"/>
      <c r="H867" s="35"/>
      <c r="I867" s="46"/>
      <c r="J867" s="8"/>
      <c r="K867" s="35"/>
      <c r="L867" s="27"/>
      <c r="M867" s="46"/>
      <c r="N867" s="35"/>
      <c r="O867" s="35"/>
      <c r="P867" s="27"/>
      <c r="Q867" s="46"/>
      <c r="R867" s="35"/>
      <c r="S867" s="35"/>
      <c r="T867" s="27"/>
      <c r="U867" s="46"/>
      <c r="V867" s="35"/>
      <c r="W867" s="35"/>
      <c r="X867" s="27"/>
      <c r="Y867" s="46"/>
      <c r="Z867" s="35"/>
    </row>
    <row r="868" spans="1:26">
      <c r="A868" s="34" t="str">
        <f t="shared" si="49"/>
        <v/>
      </c>
      <c r="B868" s="34" t="str">
        <f t="shared" si="50"/>
        <v/>
      </c>
      <c r="C868" s="34"/>
      <c r="D868" s="25"/>
      <c r="E868" s="27"/>
      <c r="F868" s="27"/>
      <c r="G868" s="39"/>
      <c r="H868" s="35"/>
      <c r="I868" s="46"/>
      <c r="J868" s="8"/>
      <c r="K868" s="35"/>
      <c r="L868" s="27"/>
      <c r="M868" s="46"/>
      <c r="N868" s="35"/>
      <c r="O868" s="35"/>
      <c r="P868" s="27"/>
      <c r="Q868" s="46"/>
      <c r="R868" s="35"/>
      <c r="S868" s="35"/>
      <c r="T868" s="27"/>
      <c r="U868" s="46"/>
      <c r="V868" s="35"/>
      <c r="W868" s="35"/>
      <c r="X868" s="27"/>
      <c r="Y868" s="46"/>
      <c r="Z868" s="35"/>
    </row>
    <row r="869" spans="1:26">
      <c r="A869" s="34" t="str">
        <f t="shared" si="49"/>
        <v/>
      </c>
      <c r="B869" s="34" t="str">
        <f t="shared" si="50"/>
        <v/>
      </c>
      <c r="C869" s="34"/>
      <c r="D869" s="25"/>
      <c r="E869" s="27"/>
      <c r="F869" s="27"/>
      <c r="G869" s="39"/>
      <c r="H869" s="35"/>
      <c r="I869" s="46"/>
      <c r="J869" s="8"/>
      <c r="K869" s="35"/>
      <c r="L869" s="27"/>
      <c r="M869" s="46"/>
      <c r="N869" s="35"/>
      <c r="O869" s="35"/>
      <c r="P869" s="27"/>
      <c r="Q869" s="46"/>
      <c r="R869" s="35"/>
      <c r="S869" s="35"/>
      <c r="T869" s="27"/>
      <c r="U869" s="46"/>
      <c r="V869" s="35"/>
      <c r="W869" s="35"/>
      <c r="X869" s="27"/>
      <c r="Y869" s="46"/>
      <c r="Z869" s="35"/>
    </row>
    <row r="870" spans="1:26">
      <c r="A870" s="34" t="str">
        <f t="shared" si="49"/>
        <v/>
      </c>
      <c r="B870" s="34" t="str">
        <f t="shared" si="50"/>
        <v/>
      </c>
      <c r="C870" s="34"/>
      <c r="D870" s="25"/>
      <c r="E870" s="27"/>
      <c r="F870" s="27"/>
      <c r="G870" s="39"/>
      <c r="H870" s="35"/>
      <c r="I870" s="46"/>
      <c r="J870" s="8"/>
      <c r="K870" s="35"/>
      <c r="L870" s="27"/>
      <c r="M870" s="46"/>
      <c r="N870" s="35"/>
      <c r="O870" s="35"/>
      <c r="P870" s="27"/>
      <c r="Q870" s="46"/>
      <c r="R870" s="35"/>
      <c r="S870" s="35"/>
      <c r="T870" s="27"/>
      <c r="U870" s="46"/>
      <c r="V870" s="35"/>
      <c r="W870" s="35"/>
      <c r="X870" s="27"/>
      <c r="Y870" s="46"/>
      <c r="Z870" s="35"/>
    </row>
    <row r="871" spans="1:26">
      <c r="A871" s="34" t="str">
        <f t="shared" si="49"/>
        <v/>
      </c>
      <c r="B871" s="34" t="str">
        <f t="shared" si="50"/>
        <v/>
      </c>
      <c r="C871" s="34"/>
      <c r="D871" s="25"/>
      <c r="E871" s="27"/>
      <c r="F871" s="27"/>
      <c r="G871" s="39"/>
      <c r="H871" s="35"/>
      <c r="I871" s="46"/>
      <c r="J871" s="8"/>
      <c r="K871" s="35"/>
      <c r="L871" s="27"/>
      <c r="M871" s="46"/>
      <c r="N871" s="35"/>
      <c r="O871" s="35"/>
      <c r="P871" s="27"/>
      <c r="Q871" s="46"/>
      <c r="R871" s="35"/>
      <c r="S871" s="35"/>
      <c r="T871" s="27"/>
      <c r="U871" s="46"/>
      <c r="V871" s="35"/>
      <c r="W871" s="35"/>
      <c r="X871" s="27"/>
      <c r="Y871" s="46"/>
      <c r="Z871" s="35"/>
    </row>
    <row r="872" spans="1:26">
      <c r="A872" s="34" t="str">
        <f t="shared" si="49"/>
        <v/>
      </c>
      <c r="B872" s="34" t="str">
        <f t="shared" si="50"/>
        <v/>
      </c>
      <c r="C872" s="34"/>
      <c r="D872" s="25"/>
      <c r="E872" s="27"/>
      <c r="F872" s="27"/>
      <c r="G872" s="39"/>
      <c r="H872" s="35"/>
      <c r="I872" s="46"/>
      <c r="J872" s="8"/>
      <c r="K872" s="35"/>
      <c r="L872" s="27"/>
      <c r="M872" s="46"/>
      <c r="N872" s="35"/>
      <c r="O872" s="35"/>
      <c r="P872" s="27"/>
      <c r="Q872" s="46"/>
      <c r="R872" s="35"/>
      <c r="S872" s="35"/>
      <c r="T872" s="27"/>
      <c r="U872" s="46"/>
      <c r="V872" s="35"/>
      <c r="W872" s="35"/>
      <c r="X872" s="27"/>
      <c r="Y872" s="46"/>
      <c r="Z872" s="35"/>
    </row>
    <row r="873" spans="1:26">
      <c r="A873" s="34" t="str">
        <f t="shared" si="49"/>
        <v/>
      </c>
      <c r="B873" s="34" t="str">
        <f t="shared" si="50"/>
        <v/>
      </c>
      <c r="C873" s="34"/>
      <c r="D873" s="25"/>
      <c r="E873" s="27"/>
      <c r="F873" s="27"/>
      <c r="G873" s="39"/>
      <c r="H873" s="35"/>
      <c r="I873" s="46"/>
      <c r="J873" s="8"/>
      <c r="K873" s="35"/>
      <c r="L873" s="27"/>
      <c r="M873" s="46"/>
      <c r="N873" s="35"/>
      <c r="O873" s="35"/>
      <c r="P873" s="27"/>
      <c r="Q873" s="46"/>
      <c r="R873" s="35"/>
      <c r="S873" s="35"/>
      <c r="T873" s="27"/>
      <c r="U873" s="46"/>
      <c r="V873" s="35"/>
      <c r="W873" s="35"/>
      <c r="X873" s="27"/>
      <c r="Y873" s="46"/>
      <c r="Z873" s="35"/>
    </row>
    <row r="874" spans="1:26">
      <c r="A874" s="34" t="str">
        <f t="shared" si="49"/>
        <v/>
      </c>
      <c r="B874" s="34" t="str">
        <f t="shared" si="50"/>
        <v/>
      </c>
      <c r="C874" s="34"/>
      <c r="D874" s="25"/>
      <c r="E874" s="27"/>
      <c r="F874" s="27"/>
      <c r="G874" s="39"/>
      <c r="H874" s="35"/>
      <c r="I874" s="46"/>
      <c r="J874" s="8"/>
      <c r="K874" s="35"/>
      <c r="L874" s="27"/>
      <c r="M874" s="46"/>
      <c r="N874" s="35"/>
      <c r="O874" s="35"/>
      <c r="P874" s="27"/>
      <c r="Q874" s="46"/>
      <c r="R874" s="35"/>
      <c r="S874" s="35"/>
      <c r="T874" s="27"/>
      <c r="U874" s="46"/>
      <c r="V874" s="35"/>
      <c r="W874" s="35"/>
      <c r="X874" s="27"/>
      <c r="Y874" s="46"/>
      <c r="Z874" s="35"/>
    </row>
    <row r="875" spans="1:26">
      <c r="A875" s="34" t="str">
        <f t="shared" si="49"/>
        <v/>
      </c>
      <c r="B875" s="34" t="str">
        <f t="shared" si="50"/>
        <v/>
      </c>
      <c r="C875" s="34"/>
      <c r="D875" s="25"/>
      <c r="E875" s="27"/>
      <c r="F875" s="27"/>
      <c r="G875" s="39"/>
      <c r="H875" s="35"/>
      <c r="I875" s="46"/>
      <c r="J875" s="8"/>
      <c r="K875" s="35"/>
      <c r="L875" s="27"/>
      <c r="M875" s="46"/>
      <c r="N875" s="35"/>
      <c r="O875" s="35"/>
      <c r="P875" s="27"/>
      <c r="Q875" s="46"/>
      <c r="R875" s="35"/>
      <c r="S875" s="35"/>
      <c r="T875" s="27"/>
      <c r="U875" s="46"/>
      <c r="V875" s="35"/>
      <c r="W875" s="35"/>
      <c r="X875" s="27"/>
      <c r="Y875" s="46"/>
      <c r="Z875" s="35"/>
    </row>
    <row r="876" spans="1:26">
      <c r="A876" s="34" t="str">
        <f t="shared" si="49"/>
        <v/>
      </c>
      <c r="B876" s="34" t="str">
        <f t="shared" si="50"/>
        <v/>
      </c>
      <c r="C876" s="34"/>
      <c r="D876" s="25"/>
      <c r="E876" s="27"/>
      <c r="F876" s="27"/>
      <c r="G876" s="39"/>
      <c r="H876" s="35"/>
      <c r="I876" s="46"/>
      <c r="J876" s="8"/>
      <c r="K876" s="35"/>
      <c r="L876" s="27"/>
      <c r="M876" s="46"/>
      <c r="N876" s="35"/>
      <c r="O876" s="35"/>
      <c r="P876" s="27"/>
      <c r="Q876" s="46"/>
      <c r="R876" s="35"/>
      <c r="S876" s="35"/>
      <c r="T876" s="27"/>
      <c r="U876" s="46"/>
      <c r="V876" s="35"/>
      <c r="W876" s="35"/>
      <c r="X876" s="27"/>
      <c r="Y876" s="46"/>
      <c r="Z876" s="35"/>
    </row>
    <row r="877" spans="1:26">
      <c r="A877" s="34" t="str">
        <f t="shared" si="49"/>
        <v/>
      </c>
      <c r="B877" s="34" t="str">
        <f t="shared" si="50"/>
        <v/>
      </c>
      <c r="C877" s="34"/>
      <c r="D877" s="25"/>
      <c r="E877" s="27"/>
      <c r="F877" s="27"/>
      <c r="G877" s="39"/>
      <c r="H877" s="35"/>
      <c r="I877" s="46"/>
      <c r="J877" s="8"/>
      <c r="K877" s="35"/>
      <c r="L877" s="27"/>
      <c r="M877" s="46"/>
      <c r="N877" s="35"/>
      <c r="O877" s="35"/>
      <c r="P877" s="27"/>
      <c r="Q877" s="46"/>
      <c r="R877" s="35"/>
      <c r="S877" s="35"/>
      <c r="T877" s="27"/>
      <c r="U877" s="46"/>
      <c r="V877" s="35"/>
      <c r="W877" s="35"/>
      <c r="X877" s="27"/>
      <c r="Y877" s="46"/>
      <c r="Z877" s="35"/>
    </row>
    <row r="878" spans="1:26">
      <c r="A878" s="34" t="str">
        <f t="shared" si="49"/>
        <v/>
      </c>
      <c r="B878" s="34" t="str">
        <f t="shared" si="50"/>
        <v/>
      </c>
      <c r="C878" s="34"/>
      <c r="D878" s="25"/>
      <c r="E878" s="27"/>
      <c r="F878" s="27"/>
      <c r="G878" s="39"/>
      <c r="H878" s="35"/>
      <c r="I878" s="46"/>
      <c r="J878" s="8"/>
      <c r="K878" s="35"/>
      <c r="L878" s="27"/>
      <c r="M878" s="46"/>
      <c r="N878" s="35"/>
      <c r="O878" s="35"/>
      <c r="P878" s="27"/>
      <c r="Q878" s="46"/>
      <c r="R878" s="35"/>
      <c r="S878" s="35"/>
      <c r="T878" s="27"/>
      <c r="U878" s="46"/>
      <c r="V878" s="35"/>
      <c r="W878" s="35"/>
      <c r="X878" s="27"/>
      <c r="Y878" s="46"/>
      <c r="Z878" s="35"/>
    </row>
    <row r="879" spans="1:26">
      <c r="A879" s="34" t="str">
        <f t="shared" si="49"/>
        <v/>
      </c>
      <c r="B879" s="34" t="str">
        <f t="shared" si="50"/>
        <v/>
      </c>
      <c r="C879" s="34"/>
      <c r="D879" s="25"/>
      <c r="E879" s="27"/>
      <c r="F879" s="27"/>
      <c r="G879" s="39"/>
      <c r="H879" s="35"/>
      <c r="I879" s="46"/>
      <c r="J879" s="8"/>
      <c r="K879" s="35"/>
      <c r="L879" s="27"/>
      <c r="M879" s="46"/>
      <c r="N879" s="35"/>
      <c r="O879" s="35"/>
      <c r="P879" s="27"/>
      <c r="Q879" s="46"/>
      <c r="R879" s="35"/>
      <c r="S879" s="35"/>
      <c r="T879" s="27"/>
      <c r="U879" s="46"/>
      <c r="V879" s="35"/>
      <c r="W879" s="35"/>
      <c r="X879" s="27"/>
      <c r="Y879" s="46"/>
      <c r="Z879" s="35"/>
    </row>
    <row r="880" spans="1:26">
      <c r="A880" s="34" t="str">
        <f t="shared" si="49"/>
        <v/>
      </c>
      <c r="B880" s="34" t="str">
        <f t="shared" si="50"/>
        <v/>
      </c>
      <c r="C880" s="34"/>
      <c r="D880" s="25"/>
      <c r="E880" s="27"/>
      <c r="F880" s="27"/>
      <c r="G880" s="39"/>
      <c r="H880" s="35"/>
      <c r="I880" s="46"/>
      <c r="J880" s="8"/>
      <c r="K880" s="35"/>
      <c r="L880" s="27"/>
      <c r="M880" s="46"/>
      <c r="N880" s="35"/>
      <c r="O880" s="35"/>
      <c r="P880" s="27"/>
      <c r="Q880" s="46"/>
      <c r="R880" s="35"/>
      <c r="S880" s="35"/>
      <c r="T880" s="27"/>
      <c r="U880" s="46"/>
      <c r="V880" s="35"/>
      <c r="W880" s="35"/>
      <c r="X880" s="27"/>
      <c r="Y880" s="46"/>
      <c r="Z880" s="35"/>
    </row>
    <row r="881" spans="1:26">
      <c r="A881" s="34" t="str">
        <f t="shared" si="49"/>
        <v/>
      </c>
      <c r="B881" s="34" t="str">
        <f t="shared" si="50"/>
        <v/>
      </c>
      <c r="C881" s="34"/>
      <c r="D881" s="25"/>
      <c r="E881" s="27"/>
      <c r="F881" s="27"/>
      <c r="G881" s="39"/>
      <c r="H881" s="35"/>
      <c r="I881" s="46"/>
      <c r="J881" s="8"/>
      <c r="K881" s="35"/>
      <c r="L881" s="27"/>
      <c r="M881" s="46"/>
      <c r="N881" s="35"/>
      <c r="O881" s="35"/>
      <c r="P881" s="27"/>
      <c r="Q881" s="46"/>
      <c r="R881" s="35"/>
      <c r="S881" s="35"/>
      <c r="T881" s="27"/>
      <c r="U881" s="46"/>
      <c r="V881" s="35"/>
      <c r="W881" s="35"/>
      <c r="X881" s="27"/>
      <c r="Y881" s="46"/>
      <c r="Z881" s="35"/>
    </row>
    <row r="882" spans="1:26">
      <c r="A882" s="34" t="str">
        <f t="shared" si="49"/>
        <v/>
      </c>
      <c r="B882" s="34" t="str">
        <f t="shared" si="50"/>
        <v/>
      </c>
      <c r="C882" s="34"/>
      <c r="D882" s="25"/>
      <c r="E882" s="27"/>
      <c r="F882" s="27"/>
      <c r="G882" s="39"/>
      <c r="H882" s="35"/>
      <c r="I882" s="46"/>
      <c r="J882" s="8"/>
      <c r="K882" s="35"/>
      <c r="L882" s="27"/>
      <c r="M882" s="46"/>
      <c r="N882" s="35"/>
      <c r="O882" s="35"/>
      <c r="P882" s="27"/>
      <c r="Q882" s="46"/>
      <c r="R882" s="35"/>
      <c r="S882" s="35"/>
      <c r="T882" s="27"/>
      <c r="U882" s="46"/>
      <c r="V882" s="35"/>
      <c r="W882" s="35"/>
      <c r="X882" s="27"/>
      <c r="Y882" s="46"/>
      <c r="Z882" s="35"/>
    </row>
    <row r="883" spans="1:26">
      <c r="A883" s="34" t="str">
        <f t="shared" si="49"/>
        <v/>
      </c>
      <c r="B883" s="34" t="str">
        <f t="shared" si="50"/>
        <v/>
      </c>
      <c r="C883" s="34"/>
      <c r="D883" s="25"/>
      <c r="E883" s="27"/>
      <c r="F883" s="27"/>
      <c r="G883" s="39"/>
      <c r="H883" s="35"/>
      <c r="I883" s="46"/>
      <c r="J883" s="8"/>
      <c r="K883" s="35"/>
      <c r="L883" s="27"/>
      <c r="M883" s="46"/>
      <c r="N883" s="35"/>
      <c r="O883" s="35"/>
      <c r="P883" s="27"/>
      <c r="Q883" s="46"/>
      <c r="R883" s="35"/>
      <c r="S883" s="35"/>
      <c r="T883" s="27"/>
      <c r="U883" s="46"/>
      <c r="V883" s="35"/>
      <c r="W883" s="35"/>
      <c r="X883" s="27"/>
      <c r="Y883" s="46"/>
      <c r="Z883" s="35"/>
    </row>
    <row r="884" spans="1:26">
      <c r="A884" s="34" t="str">
        <f t="shared" si="49"/>
        <v/>
      </c>
      <c r="B884" s="34" t="str">
        <f t="shared" si="50"/>
        <v/>
      </c>
      <c r="C884" s="34"/>
      <c r="D884" s="25"/>
      <c r="E884" s="27"/>
      <c r="F884" s="27"/>
      <c r="G884" s="39"/>
      <c r="H884" s="35"/>
      <c r="I884" s="46"/>
      <c r="J884" s="8"/>
      <c r="K884" s="35"/>
      <c r="L884" s="27"/>
      <c r="M884" s="46"/>
      <c r="N884" s="35"/>
      <c r="O884" s="35"/>
      <c r="P884" s="27"/>
      <c r="Q884" s="46"/>
      <c r="R884" s="35"/>
      <c r="S884" s="35"/>
      <c r="T884" s="27"/>
      <c r="U884" s="46"/>
      <c r="V884" s="35"/>
      <c r="W884" s="35"/>
      <c r="X884" s="27"/>
      <c r="Y884" s="46"/>
      <c r="Z884" s="35"/>
    </row>
    <row r="885" spans="1:26">
      <c r="A885" s="34" t="str">
        <f t="shared" si="49"/>
        <v/>
      </c>
      <c r="B885" s="34" t="str">
        <f t="shared" si="50"/>
        <v/>
      </c>
      <c r="C885" s="34"/>
      <c r="D885" s="25"/>
      <c r="E885" s="27"/>
      <c r="F885" s="27"/>
      <c r="G885" s="39"/>
      <c r="H885" s="35"/>
      <c r="I885" s="46"/>
      <c r="J885" s="8"/>
      <c r="K885" s="35"/>
      <c r="L885" s="27"/>
      <c r="M885" s="46"/>
      <c r="N885" s="35"/>
      <c r="O885" s="35"/>
      <c r="P885" s="27"/>
      <c r="Q885" s="46"/>
      <c r="R885" s="35"/>
      <c r="S885" s="35"/>
      <c r="T885" s="27"/>
      <c r="U885" s="46"/>
      <c r="V885" s="35"/>
      <c r="W885" s="35"/>
      <c r="X885" s="27"/>
      <c r="Y885" s="46"/>
      <c r="Z885" s="35"/>
    </row>
    <row r="886" spans="1:26">
      <c r="A886" s="34" t="str">
        <f t="shared" si="49"/>
        <v/>
      </c>
      <c r="B886" s="34" t="str">
        <f t="shared" si="50"/>
        <v/>
      </c>
      <c r="C886" s="34"/>
      <c r="D886" s="25"/>
      <c r="E886" s="27"/>
      <c r="F886" s="27"/>
      <c r="G886" s="39"/>
      <c r="H886" s="35"/>
      <c r="I886" s="46"/>
      <c r="J886" s="8"/>
      <c r="K886" s="35"/>
      <c r="L886" s="27"/>
      <c r="M886" s="46"/>
      <c r="N886" s="35"/>
      <c r="O886" s="35"/>
      <c r="P886" s="27"/>
      <c r="Q886" s="46"/>
      <c r="R886" s="35"/>
      <c r="S886" s="35"/>
      <c r="T886" s="27"/>
      <c r="U886" s="46"/>
      <c r="V886" s="35"/>
      <c r="W886" s="35"/>
      <c r="X886" s="27"/>
      <c r="Y886" s="46"/>
      <c r="Z886" s="35"/>
    </row>
    <row r="887" spans="1:26">
      <c r="A887" s="34" t="str">
        <f t="shared" si="49"/>
        <v/>
      </c>
      <c r="B887" s="34" t="str">
        <f t="shared" si="50"/>
        <v/>
      </c>
      <c r="C887" s="34"/>
      <c r="D887" s="25"/>
      <c r="E887" s="27"/>
      <c r="F887" s="27"/>
      <c r="G887" s="39"/>
      <c r="H887" s="35"/>
      <c r="I887" s="46"/>
      <c r="J887" s="8"/>
      <c r="K887" s="35"/>
      <c r="L887" s="27"/>
      <c r="M887" s="46"/>
      <c r="N887" s="35"/>
      <c r="O887" s="35"/>
      <c r="P887" s="27"/>
      <c r="Q887" s="46"/>
      <c r="R887" s="35"/>
      <c r="S887" s="35"/>
      <c r="T887" s="27"/>
      <c r="U887" s="46"/>
      <c r="V887" s="35"/>
      <c r="W887" s="35"/>
      <c r="X887" s="27"/>
      <c r="Y887" s="46"/>
      <c r="Z887" s="35"/>
    </row>
    <row r="888" spans="1:26">
      <c r="A888" s="34" t="str">
        <f t="shared" si="49"/>
        <v/>
      </c>
      <c r="B888" s="34" t="str">
        <f t="shared" si="50"/>
        <v/>
      </c>
      <c r="C888" s="34"/>
      <c r="D888" s="25"/>
      <c r="E888" s="27"/>
      <c r="F888" s="27"/>
      <c r="G888" s="39"/>
      <c r="H888" s="35"/>
      <c r="I888" s="46"/>
      <c r="J888" s="8"/>
      <c r="K888" s="35"/>
      <c r="L888" s="27"/>
      <c r="M888" s="46"/>
      <c r="N888" s="35"/>
      <c r="O888" s="35"/>
      <c r="P888" s="27"/>
      <c r="Q888" s="46"/>
      <c r="R888" s="35"/>
      <c r="S888" s="35"/>
      <c r="T888" s="27"/>
      <c r="U888" s="46"/>
      <c r="V888" s="35"/>
      <c r="W888" s="35"/>
      <c r="X888" s="27"/>
      <c r="Y888" s="46"/>
      <c r="Z888" s="35"/>
    </row>
    <row r="889" spans="1:26">
      <c r="A889" s="34" t="str">
        <f t="shared" si="49"/>
        <v/>
      </c>
      <c r="B889" s="34" t="str">
        <f t="shared" si="50"/>
        <v/>
      </c>
      <c r="C889" s="34"/>
      <c r="D889" s="25"/>
      <c r="E889" s="27"/>
      <c r="F889" s="27"/>
      <c r="G889" s="39"/>
      <c r="H889" s="35"/>
      <c r="I889" s="46"/>
      <c r="J889" s="8"/>
      <c r="K889" s="35"/>
      <c r="L889" s="27"/>
      <c r="M889" s="46"/>
      <c r="N889" s="35"/>
      <c r="O889" s="35"/>
      <c r="P889" s="27"/>
      <c r="Q889" s="46"/>
      <c r="R889" s="35"/>
      <c r="S889" s="35"/>
      <c r="T889" s="27"/>
      <c r="U889" s="46"/>
      <c r="V889" s="35"/>
      <c r="W889" s="35"/>
      <c r="X889" s="27"/>
      <c r="Y889" s="46"/>
      <c r="Z889" s="35"/>
    </row>
    <row r="890" spans="1:26">
      <c r="A890" s="34" t="str">
        <f t="shared" si="49"/>
        <v/>
      </c>
      <c r="B890" s="34" t="str">
        <f t="shared" si="50"/>
        <v/>
      </c>
      <c r="C890" s="34"/>
      <c r="D890" s="25"/>
      <c r="E890" s="27"/>
      <c r="F890" s="27"/>
      <c r="G890" s="39"/>
      <c r="H890" s="35"/>
      <c r="I890" s="46"/>
      <c r="J890" s="8"/>
      <c r="K890" s="35"/>
      <c r="L890" s="27"/>
      <c r="M890" s="46"/>
      <c r="N890" s="35"/>
      <c r="O890" s="35"/>
      <c r="P890" s="27"/>
      <c r="Q890" s="46"/>
      <c r="R890" s="35"/>
      <c r="S890" s="35"/>
      <c r="T890" s="27"/>
      <c r="U890" s="46"/>
      <c r="V890" s="35"/>
      <c r="W890" s="35"/>
      <c r="X890" s="27"/>
      <c r="Y890" s="46"/>
      <c r="Z890" s="35"/>
    </row>
    <row r="891" spans="1:26">
      <c r="A891" s="34" t="str">
        <f t="shared" si="49"/>
        <v/>
      </c>
      <c r="B891" s="34" t="str">
        <f t="shared" si="50"/>
        <v/>
      </c>
      <c r="C891" s="34"/>
      <c r="D891" s="25"/>
      <c r="E891" s="27"/>
      <c r="F891" s="27"/>
      <c r="G891" s="39"/>
      <c r="H891" s="35"/>
      <c r="I891" s="46"/>
      <c r="J891" s="8"/>
      <c r="K891" s="35"/>
      <c r="L891" s="27"/>
      <c r="M891" s="46"/>
      <c r="N891" s="35"/>
      <c r="O891" s="35"/>
      <c r="P891" s="27"/>
      <c r="Q891" s="46"/>
      <c r="R891" s="35"/>
      <c r="S891" s="35"/>
      <c r="T891" s="27"/>
      <c r="U891" s="46"/>
      <c r="V891" s="35"/>
      <c r="W891" s="35"/>
      <c r="X891" s="27"/>
      <c r="Y891" s="46"/>
      <c r="Z891" s="35"/>
    </row>
    <row r="892" spans="1:26">
      <c r="A892" s="34" t="str">
        <f t="shared" si="49"/>
        <v/>
      </c>
      <c r="B892" s="34" t="str">
        <f t="shared" si="50"/>
        <v/>
      </c>
      <c r="C892" s="34"/>
      <c r="D892" s="25"/>
      <c r="E892" s="27"/>
      <c r="F892" s="27"/>
      <c r="G892" s="39"/>
      <c r="H892" s="35"/>
      <c r="I892" s="46"/>
      <c r="J892" s="8"/>
      <c r="K892" s="35"/>
      <c r="L892" s="27"/>
      <c r="M892" s="46"/>
      <c r="N892" s="35"/>
      <c r="O892" s="35"/>
      <c r="P892" s="27"/>
      <c r="Q892" s="46"/>
      <c r="R892" s="35"/>
      <c r="S892" s="35"/>
      <c r="T892" s="27"/>
      <c r="U892" s="46"/>
      <c r="V892" s="35"/>
      <c r="W892" s="35"/>
      <c r="X892" s="27"/>
      <c r="Y892" s="46"/>
      <c r="Z892" s="35"/>
    </row>
    <row r="893" spans="1:26">
      <c r="A893" s="34" t="str">
        <f t="shared" si="49"/>
        <v/>
      </c>
      <c r="B893" s="34" t="str">
        <f t="shared" si="50"/>
        <v/>
      </c>
      <c r="C893" s="34"/>
      <c r="D893" s="25"/>
      <c r="E893" s="27"/>
      <c r="F893" s="27"/>
      <c r="G893" s="39"/>
      <c r="H893" s="35"/>
      <c r="I893" s="46"/>
      <c r="J893" s="8"/>
      <c r="K893" s="35"/>
      <c r="L893" s="27"/>
      <c r="M893" s="46"/>
      <c r="N893" s="35"/>
      <c r="O893" s="35"/>
      <c r="P893" s="27"/>
      <c r="Q893" s="46"/>
      <c r="R893" s="35"/>
      <c r="S893" s="35"/>
      <c r="T893" s="27"/>
      <c r="U893" s="46"/>
      <c r="V893" s="35"/>
      <c r="W893" s="35"/>
      <c r="X893" s="27"/>
      <c r="Y893" s="46"/>
      <c r="Z893" s="35"/>
    </row>
    <row r="894" spans="1:26">
      <c r="A894" s="34" t="str">
        <f t="shared" si="49"/>
        <v/>
      </c>
      <c r="B894" s="34" t="str">
        <f t="shared" si="50"/>
        <v/>
      </c>
      <c r="C894" s="34"/>
      <c r="D894" s="25"/>
      <c r="E894" s="27"/>
      <c r="F894" s="27"/>
      <c r="G894" s="39"/>
      <c r="H894" s="35"/>
      <c r="I894" s="46"/>
      <c r="J894" s="8"/>
      <c r="K894" s="35"/>
      <c r="L894" s="27"/>
      <c r="M894" s="46"/>
      <c r="N894" s="35"/>
      <c r="O894" s="35"/>
      <c r="P894" s="27"/>
      <c r="Q894" s="46"/>
      <c r="R894" s="35"/>
      <c r="S894" s="35"/>
      <c r="T894" s="27"/>
      <c r="U894" s="46"/>
      <c r="V894" s="35"/>
      <c r="W894" s="35"/>
      <c r="X894" s="27"/>
      <c r="Y894" s="46"/>
      <c r="Z894" s="35"/>
    </row>
    <row r="895" spans="1:26">
      <c r="A895" s="34" t="str">
        <f t="shared" si="49"/>
        <v/>
      </c>
      <c r="B895" s="34" t="str">
        <f t="shared" si="50"/>
        <v/>
      </c>
      <c r="C895" s="34"/>
      <c r="D895" s="25"/>
      <c r="E895" s="27"/>
      <c r="F895" s="27"/>
      <c r="G895" s="39"/>
      <c r="H895" s="35"/>
      <c r="I895" s="46"/>
      <c r="J895" s="8"/>
      <c r="K895" s="35"/>
      <c r="L895" s="27"/>
      <c r="M895" s="46"/>
      <c r="N895" s="35"/>
      <c r="O895" s="35"/>
      <c r="P895" s="27"/>
      <c r="Q895" s="46"/>
      <c r="R895" s="35"/>
      <c r="S895" s="35"/>
      <c r="T895" s="27"/>
      <c r="U895" s="46"/>
      <c r="V895" s="35"/>
      <c r="W895" s="35"/>
      <c r="X895" s="27"/>
      <c r="Y895" s="46"/>
      <c r="Z895" s="35"/>
    </row>
    <row r="896" spans="1:26">
      <c r="A896" s="34" t="str">
        <f t="shared" si="49"/>
        <v/>
      </c>
      <c r="B896" s="34" t="str">
        <f t="shared" si="50"/>
        <v/>
      </c>
      <c r="C896" s="34"/>
      <c r="D896" s="25"/>
      <c r="E896" s="27"/>
      <c r="F896" s="27"/>
      <c r="G896" s="39"/>
      <c r="H896" s="35"/>
      <c r="I896" s="46"/>
      <c r="J896" s="8"/>
      <c r="K896" s="35"/>
      <c r="L896" s="27"/>
      <c r="M896" s="46"/>
      <c r="N896" s="35"/>
      <c r="O896" s="35"/>
      <c r="P896" s="27"/>
      <c r="Q896" s="46"/>
      <c r="R896" s="35"/>
      <c r="S896" s="35"/>
      <c r="T896" s="27"/>
      <c r="U896" s="46"/>
      <c r="V896" s="35"/>
      <c r="W896" s="35"/>
      <c r="X896" s="27"/>
      <c r="Y896" s="46"/>
      <c r="Z896" s="35"/>
    </row>
    <row r="897" spans="1:26">
      <c r="A897" s="34" t="str">
        <f t="shared" si="49"/>
        <v/>
      </c>
      <c r="B897" s="34" t="str">
        <f t="shared" si="50"/>
        <v/>
      </c>
      <c r="C897" s="34"/>
      <c r="D897" s="25"/>
      <c r="E897" s="27"/>
      <c r="F897" s="27"/>
      <c r="G897" s="39"/>
      <c r="H897" s="35"/>
      <c r="I897" s="46"/>
      <c r="J897" s="8"/>
      <c r="K897" s="35"/>
      <c r="L897" s="27"/>
      <c r="M897" s="46"/>
      <c r="N897" s="35"/>
      <c r="O897" s="35"/>
      <c r="P897" s="27"/>
      <c r="Q897" s="46"/>
      <c r="R897" s="35"/>
      <c r="S897" s="35"/>
      <c r="T897" s="27"/>
      <c r="U897" s="46"/>
      <c r="V897" s="35"/>
      <c r="W897" s="35"/>
      <c r="X897" s="27"/>
      <c r="Y897" s="46"/>
      <c r="Z897" s="35"/>
    </row>
    <row r="898" spans="1:26">
      <c r="A898" s="34" t="str">
        <f t="shared" si="49"/>
        <v/>
      </c>
      <c r="B898" s="34" t="str">
        <f t="shared" si="50"/>
        <v/>
      </c>
      <c r="C898" s="34"/>
      <c r="D898" s="25"/>
      <c r="E898" s="27"/>
      <c r="F898" s="27"/>
      <c r="G898" s="39"/>
      <c r="H898" s="35"/>
      <c r="I898" s="46"/>
      <c r="J898" s="8"/>
      <c r="K898" s="35"/>
      <c r="L898" s="27"/>
      <c r="M898" s="46"/>
      <c r="N898" s="35"/>
      <c r="O898" s="35"/>
      <c r="P898" s="27"/>
      <c r="Q898" s="46"/>
      <c r="R898" s="35"/>
      <c r="S898" s="35"/>
      <c r="T898" s="27"/>
      <c r="U898" s="46"/>
      <c r="V898" s="35"/>
      <c r="W898" s="35"/>
      <c r="X898" s="27"/>
      <c r="Y898" s="46"/>
      <c r="Z898" s="35"/>
    </row>
    <row r="899" spans="1:26">
      <c r="A899" s="34" t="str">
        <f t="shared" si="49"/>
        <v/>
      </c>
      <c r="B899" s="34" t="str">
        <f t="shared" si="50"/>
        <v/>
      </c>
      <c r="C899" s="34"/>
      <c r="D899" s="25"/>
      <c r="E899" s="27"/>
      <c r="F899" s="27"/>
      <c r="G899" s="39"/>
      <c r="H899" s="35"/>
      <c r="I899" s="46"/>
      <c r="J899" s="8"/>
      <c r="K899" s="35"/>
      <c r="L899" s="27"/>
      <c r="M899" s="46"/>
      <c r="N899" s="35"/>
      <c r="O899" s="35"/>
      <c r="P899" s="27"/>
      <c r="Q899" s="46"/>
      <c r="R899" s="35"/>
      <c r="S899" s="35"/>
      <c r="T899" s="27"/>
      <c r="U899" s="46"/>
      <c r="V899" s="35"/>
      <c r="W899" s="35"/>
      <c r="X899" s="27"/>
      <c r="Y899" s="46"/>
      <c r="Z899" s="35"/>
    </row>
    <row r="900" spans="1:26">
      <c r="A900" s="34" t="str">
        <f t="shared" ref="A900:A963" si="51">LEFT(C900,4)</f>
        <v/>
      </c>
      <c r="B900" s="34" t="str">
        <f t="shared" si="50"/>
        <v/>
      </c>
      <c r="C900" s="34"/>
      <c r="D900" s="25"/>
      <c r="E900" s="27"/>
      <c r="F900" s="27"/>
      <c r="G900" s="39"/>
      <c r="H900" s="35"/>
      <c r="I900" s="46"/>
      <c r="J900" s="8"/>
      <c r="K900" s="35"/>
      <c r="L900" s="27"/>
      <c r="M900" s="46"/>
      <c r="N900" s="35"/>
      <c r="O900" s="35"/>
      <c r="P900" s="27"/>
      <c r="Q900" s="46"/>
      <c r="R900" s="35"/>
      <c r="S900" s="35"/>
      <c r="T900" s="27"/>
      <c r="U900" s="46"/>
      <c r="V900" s="35"/>
      <c r="W900" s="35"/>
      <c r="X900" s="27"/>
      <c r="Y900" s="46"/>
      <c r="Z900" s="35"/>
    </row>
    <row r="901" spans="1:26">
      <c r="A901" s="34" t="str">
        <f t="shared" si="51"/>
        <v/>
      </c>
      <c r="B901" s="34" t="str">
        <f t="shared" si="50"/>
        <v/>
      </c>
      <c r="C901" s="34"/>
      <c r="D901" s="25"/>
      <c r="E901" s="27"/>
      <c r="F901" s="27"/>
      <c r="G901" s="39"/>
      <c r="H901" s="35"/>
      <c r="I901" s="46"/>
      <c r="J901" s="8"/>
      <c r="K901" s="35"/>
      <c r="L901" s="27"/>
      <c r="M901" s="46"/>
      <c r="N901" s="35"/>
      <c r="O901" s="35"/>
      <c r="P901" s="27"/>
      <c r="Q901" s="46"/>
      <c r="R901" s="35"/>
      <c r="S901" s="35"/>
      <c r="T901" s="27"/>
      <c r="U901" s="46"/>
      <c r="V901" s="35"/>
      <c r="W901" s="35"/>
      <c r="X901" s="27"/>
      <c r="Y901" s="46"/>
      <c r="Z901" s="35"/>
    </row>
    <row r="902" spans="1:26">
      <c r="A902" s="34" t="str">
        <f t="shared" si="51"/>
        <v/>
      </c>
      <c r="B902" s="34" t="str">
        <f t="shared" si="50"/>
        <v/>
      </c>
      <c r="C902" s="34"/>
      <c r="D902" s="25"/>
      <c r="E902" s="27"/>
      <c r="F902" s="27"/>
      <c r="G902" s="39"/>
      <c r="H902" s="35"/>
      <c r="I902" s="46"/>
      <c r="J902" s="8"/>
      <c r="K902" s="35"/>
      <c r="L902" s="27"/>
      <c r="M902" s="46"/>
      <c r="N902" s="35"/>
      <c r="O902" s="35"/>
      <c r="P902" s="27"/>
      <c r="Q902" s="46"/>
      <c r="R902" s="35"/>
      <c r="S902" s="35"/>
      <c r="T902" s="27"/>
      <c r="U902" s="46"/>
      <c r="V902" s="35"/>
      <c r="W902" s="35"/>
      <c r="X902" s="27"/>
      <c r="Y902" s="46"/>
      <c r="Z902" s="35"/>
    </row>
    <row r="903" spans="1:26">
      <c r="A903" s="34" t="str">
        <f t="shared" si="51"/>
        <v/>
      </c>
      <c r="B903" s="34" t="str">
        <f t="shared" si="50"/>
        <v/>
      </c>
      <c r="C903" s="34"/>
      <c r="D903" s="25"/>
      <c r="E903" s="27"/>
      <c r="F903" s="27"/>
      <c r="G903" s="39"/>
      <c r="H903" s="35"/>
      <c r="I903" s="46"/>
      <c r="J903" s="8"/>
      <c r="K903" s="35"/>
      <c r="L903" s="27"/>
      <c r="M903" s="46"/>
      <c r="N903" s="35"/>
      <c r="O903" s="35"/>
      <c r="P903" s="27"/>
      <c r="Q903" s="46"/>
      <c r="R903" s="35"/>
      <c r="S903" s="35"/>
      <c r="T903" s="27"/>
      <c r="U903" s="46"/>
      <c r="V903" s="35"/>
      <c r="W903" s="35"/>
      <c r="X903" s="27"/>
      <c r="Y903" s="46"/>
      <c r="Z903" s="35"/>
    </row>
    <row r="904" spans="1:26">
      <c r="A904" s="34" t="str">
        <f t="shared" si="51"/>
        <v/>
      </c>
      <c r="B904" s="34" t="str">
        <f t="shared" si="50"/>
        <v/>
      </c>
      <c r="C904" s="34"/>
      <c r="D904" s="25"/>
      <c r="E904" s="27"/>
      <c r="F904" s="27"/>
      <c r="G904" s="39"/>
      <c r="H904" s="35"/>
      <c r="I904" s="46"/>
      <c r="J904" s="8"/>
      <c r="K904" s="35"/>
      <c r="L904" s="27"/>
      <c r="M904" s="46"/>
      <c r="N904" s="35"/>
      <c r="O904" s="35"/>
      <c r="P904" s="27"/>
      <c r="Q904" s="46"/>
      <c r="R904" s="35"/>
      <c r="S904" s="35"/>
      <c r="T904" s="27"/>
      <c r="U904" s="46"/>
      <c r="V904" s="35"/>
      <c r="W904" s="35"/>
      <c r="X904" s="27"/>
      <c r="Y904" s="46"/>
      <c r="Z904" s="35"/>
    </row>
    <row r="905" spans="1:26">
      <c r="A905" s="34" t="str">
        <f t="shared" si="51"/>
        <v/>
      </c>
      <c r="B905" s="34" t="str">
        <f t="shared" si="50"/>
        <v/>
      </c>
      <c r="C905" s="34"/>
      <c r="D905" s="25"/>
      <c r="E905" s="27"/>
      <c r="F905" s="27"/>
      <c r="G905" s="39"/>
      <c r="H905" s="35"/>
      <c r="I905" s="46"/>
      <c r="J905" s="8"/>
      <c r="K905" s="35"/>
      <c r="L905" s="27"/>
      <c r="M905" s="46"/>
      <c r="N905" s="35"/>
      <c r="O905" s="35"/>
      <c r="P905" s="27"/>
      <c r="Q905" s="46"/>
      <c r="R905" s="35"/>
      <c r="S905" s="35"/>
      <c r="T905" s="27"/>
      <c r="U905" s="46"/>
      <c r="V905" s="35"/>
      <c r="W905" s="35"/>
      <c r="X905" s="27"/>
      <c r="Y905" s="46"/>
      <c r="Z905" s="35"/>
    </row>
    <row r="906" spans="1:26">
      <c r="A906" s="34" t="str">
        <f t="shared" si="51"/>
        <v/>
      </c>
      <c r="B906" s="34" t="str">
        <f t="shared" ref="B906:B969" si="52">LEFT(C906,6)</f>
        <v/>
      </c>
      <c r="C906" s="34"/>
      <c r="D906" s="25"/>
      <c r="E906" s="27"/>
      <c r="F906" s="27"/>
      <c r="G906" s="39"/>
      <c r="H906" s="35"/>
      <c r="I906" s="46"/>
      <c r="J906" s="8"/>
      <c r="K906" s="35"/>
      <c r="L906" s="27"/>
      <c r="M906" s="46"/>
      <c r="N906" s="35"/>
      <c r="O906" s="35"/>
      <c r="P906" s="27"/>
      <c r="Q906" s="46"/>
      <c r="R906" s="35"/>
      <c r="S906" s="35"/>
      <c r="T906" s="27"/>
      <c r="U906" s="46"/>
      <c r="V906" s="35"/>
      <c r="W906" s="35"/>
      <c r="X906" s="27"/>
      <c r="Y906" s="46"/>
      <c r="Z906" s="35"/>
    </row>
    <row r="907" spans="1:26">
      <c r="A907" s="34" t="str">
        <f t="shared" si="51"/>
        <v/>
      </c>
      <c r="B907" s="34" t="str">
        <f t="shared" si="52"/>
        <v/>
      </c>
      <c r="C907" s="34"/>
      <c r="D907" s="25"/>
      <c r="E907" s="27"/>
      <c r="F907" s="27"/>
      <c r="G907" s="39"/>
      <c r="H907" s="35"/>
      <c r="I907" s="46"/>
      <c r="J907" s="8"/>
      <c r="K907" s="35"/>
      <c r="L907" s="27"/>
      <c r="M907" s="46"/>
      <c r="N907" s="35"/>
      <c r="O907" s="35"/>
      <c r="P907" s="27"/>
      <c r="Q907" s="46"/>
      <c r="R907" s="35"/>
      <c r="S907" s="35"/>
      <c r="T907" s="27"/>
      <c r="U907" s="46"/>
      <c r="V907" s="35"/>
      <c r="W907" s="35"/>
      <c r="X907" s="27"/>
      <c r="Y907" s="46"/>
      <c r="Z907" s="35"/>
    </row>
    <row r="908" spans="1:26">
      <c r="A908" s="34" t="str">
        <f t="shared" si="51"/>
        <v/>
      </c>
      <c r="B908" s="34" t="str">
        <f t="shared" si="52"/>
        <v/>
      </c>
      <c r="C908" s="34"/>
      <c r="D908" s="25"/>
      <c r="E908" s="27"/>
      <c r="F908" s="27"/>
      <c r="G908" s="39"/>
      <c r="H908" s="35"/>
      <c r="I908" s="46"/>
      <c r="J908" s="8"/>
      <c r="K908" s="35"/>
      <c r="L908" s="27"/>
      <c r="M908" s="46"/>
      <c r="N908" s="35"/>
      <c r="O908" s="35"/>
      <c r="P908" s="27"/>
      <c r="Q908" s="46"/>
      <c r="R908" s="35"/>
      <c r="S908" s="35"/>
      <c r="T908" s="27"/>
      <c r="U908" s="46"/>
      <c r="V908" s="35"/>
      <c r="W908" s="35"/>
      <c r="X908" s="27"/>
      <c r="Y908" s="46"/>
      <c r="Z908" s="35"/>
    </row>
    <row r="909" spans="1:26">
      <c r="A909" s="34" t="str">
        <f t="shared" si="51"/>
        <v/>
      </c>
      <c r="B909" s="34" t="str">
        <f t="shared" si="52"/>
        <v/>
      </c>
      <c r="C909" s="34"/>
      <c r="D909" s="25"/>
      <c r="E909" s="27"/>
      <c r="F909" s="27"/>
      <c r="G909" s="39"/>
      <c r="H909" s="35"/>
      <c r="I909" s="46"/>
      <c r="J909" s="8"/>
      <c r="K909" s="35"/>
      <c r="L909" s="27"/>
      <c r="M909" s="46"/>
      <c r="N909" s="35"/>
      <c r="O909" s="35"/>
      <c r="P909" s="27"/>
      <c r="Q909" s="46"/>
      <c r="R909" s="35"/>
      <c r="S909" s="35"/>
      <c r="T909" s="27"/>
      <c r="U909" s="46"/>
      <c r="V909" s="35"/>
      <c r="W909" s="35"/>
      <c r="X909" s="27"/>
      <c r="Y909" s="46"/>
      <c r="Z909" s="35"/>
    </row>
    <row r="910" spans="1:26">
      <c r="A910" s="34" t="str">
        <f t="shared" si="51"/>
        <v/>
      </c>
      <c r="B910" s="34" t="str">
        <f t="shared" si="52"/>
        <v/>
      </c>
      <c r="C910" s="34"/>
      <c r="D910" s="25"/>
      <c r="E910" s="27"/>
      <c r="F910" s="27"/>
      <c r="G910" s="39"/>
      <c r="H910" s="35"/>
      <c r="I910" s="46"/>
      <c r="J910" s="8"/>
      <c r="K910" s="35"/>
      <c r="L910" s="27"/>
      <c r="M910" s="46"/>
      <c r="N910" s="35"/>
      <c r="O910" s="35"/>
      <c r="P910" s="27"/>
      <c r="Q910" s="46"/>
      <c r="R910" s="35"/>
      <c r="S910" s="35"/>
      <c r="T910" s="27"/>
      <c r="U910" s="46"/>
      <c r="V910" s="35"/>
      <c r="W910" s="35"/>
      <c r="X910" s="27"/>
      <c r="Y910" s="46"/>
      <c r="Z910" s="35"/>
    </row>
    <row r="911" spans="1:26">
      <c r="A911" s="34" t="str">
        <f t="shared" si="51"/>
        <v/>
      </c>
      <c r="B911" s="34" t="str">
        <f t="shared" si="52"/>
        <v/>
      </c>
      <c r="C911" s="34"/>
      <c r="D911" s="25"/>
      <c r="E911" s="27"/>
      <c r="F911" s="27"/>
      <c r="G911" s="39"/>
      <c r="H911" s="35"/>
      <c r="I911" s="46"/>
      <c r="J911" s="8"/>
      <c r="K911" s="35"/>
      <c r="L911" s="27"/>
      <c r="M911" s="46"/>
      <c r="N911" s="35"/>
      <c r="O911" s="35"/>
      <c r="P911" s="27"/>
      <c r="Q911" s="46"/>
      <c r="R911" s="35"/>
      <c r="S911" s="35"/>
      <c r="T911" s="27"/>
      <c r="U911" s="46"/>
      <c r="V911" s="35"/>
      <c r="W911" s="35"/>
      <c r="X911" s="27"/>
      <c r="Y911" s="46"/>
      <c r="Z911" s="35"/>
    </row>
    <row r="912" spans="1:26">
      <c r="A912" s="34" t="str">
        <f t="shared" si="51"/>
        <v/>
      </c>
      <c r="B912" s="34" t="str">
        <f t="shared" si="52"/>
        <v/>
      </c>
      <c r="C912" s="34"/>
      <c r="D912" s="25"/>
      <c r="E912" s="27"/>
      <c r="F912" s="27"/>
      <c r="G912" s="39"/>
      <c r="H912" s="35"/>
      <c r="I912" s="46"/>
      <c r="J912" s="8"/>
      <c r="K912" s="35"/>
      <c r="L912" s="27"/>
      <c r="M912" s="46"/>
      <c r="N912" s="35"/>
      <c r="O912" s="35"/>
      <c r="P912" s="27"/>
      <c r="Q912" s="46"/>
      <c r="R912" s="35"/>
      <c r="S912" s="35"/>
      <c r="T912" s="27"/>
      <c r="U912" s="46"/>
      <c r="V912" s="35"/>
      <c r="W912" s="35"/>
      <c r="X912" s="27"/>
      <c r="Y912" s="46"/>
      <c r="Z912" s="35"/>
    </row>
    <row r="913" spans="1:26">
      <c r="A913" s="34" t="str">
        <f t="shared" si="51"/>
        <v/>
      </c>
      <c r="B913" s="34" t="str">
        <f t="shared" si="52"/>
        <v/>
      </c>
      <c r="C913" s="34"/>
      <c r="D913" s="25"/>
      <c r="E913" s="27"/>
      <c r="F913" s="27"/>
      <c r="G913" s="39"/>
      <c r="H913" s="35"/>
      <c r="I913" s="46"/>
      <c r="J913" s="8"/>
      <c r="K913" s="35"/>
      <c r="L913" s="27"/>
      <c r="M913" s="46"/>
      <c r="N913" s="35"/>
      <c r="O913" s="35"/>
      <c r="P913" s="27"/>
      <c r="Q913" s="46"/>
      <c r="R913" s="35"/>
      <c r="S913" s="35"/>
      <c r="T913" s="27"/>
      <c r="U913" s="46"/>
      <c r="V913" s="35"/>
      <c r="W913" s="35"/>
      <c r="X913" s="27"/>
      <c r="Y913" s="46"/>
      <c r="Z913" s="35"/>
    </row>
    <row r="914" spans="1:26">
      <c r="A914" s="34" t="str">
        <f t="shared" si="51"/>
        <v/>
      </c>
      <c r="B914" s="34" t="str">
        <f t="shared" si="52"/>
        <v/>
      </c>
      <c r="C914" s="34"/>
      <c r="D914" s="25"/>
      <c r="E914" s="27"/>
      <c r="F914" s="27"/>
      <c r="G914" s="39"/>
      <c r="H914" s="35"/>
      <c r="I914" s="46"/>
      <c r="J914" s="8"/>
      <c r="K914" s="35"/>
      <c r="L914" s="27"/>
      <c r="M914" s="46"/>
      <c r="N914" s="35"/>
      <c r="O914" s="35"/>
      <c r="P914" s="27"/>
      <c r="Q914" s="46"/>
      <c r="R914" s="35"/>
      <c r="S914" s="35"/>
      <c r="T914" s="27"/>
      <c r="U914" s="46"/>
      <c r="V914" s="35"/>
      <c r="W914" s="35"/>
      <c r="X914" s="27"/>
      <c r="Y914" s="46"/>
      <c r="Z914" s="35"/>
    </row>
    <row r="915" spans="1:26">
      <c r="A915" s="34" t="str">
        <f t="shared" si="51"/>
        <v/>
      </c>
      <c r="B915" s="34" t="str">
        <f t="shared" si="52"/>
        <v/>
      </c>
      <c r="C915" s="34"/>
      <c r="D915" s="25"/>
      <c r="E915" s="27"/>
      <c r="F915" s="27"/>
      <c r="G915" s="39"/>
      <c r="H915" s="35"/>
      <c r="I915" s="46"/>
      <c r="J915" s="8"/>
      <c r="K915" s="35"/>
      <c r="L915" s="27"/>
      <c r="M915" s="46"/>
      <c r="N915" s="35"/>
      <c r="O915" s="35"/>
      <c r="P915" s="27"/>
      <c r="Q915" s="46"/>
      <c r="R915" s="35"/>
      <c r="S915" s="35"/>
      <c r="T915" s="27"/>
      <c r="U915" s="46"/>
      <c r="V915" s="35"/>
      <c r="W915" s="35"/>
      <c r="X915" s="27"/>
      <c r="Y915" s="46"/>
      <c r="Z915" s="35"/>
    </row>
    <row r="916" spans="1:26">
      <c r="A916" s="34" t="str">
        <f t="shared" si="51"/>
        <v/>
      </c>
      <c r="B916" s="34" t="str">
        <f t="shared" si="52"/>
        <v/>
      </c>
      <c r="C916" s="34"/>
      <c r="D916" s="25"/>
      <c r="E916" s="27"/>
      <c r="F916" s="27"/>
      <c r="G916" s="39"/>
      <c r="H916" s="35"/>
      <c r="I916" s="46"/>
      <c r="J916" s="8"/>
      <c r="K916" s="35"/>
      <c r="L916" s="27"/>
      <c r="M916" s="46"/>
      <c r="N916" s="35"/>
      <c r="O916" s="35"/>
      <c r="P916" s="27"/>
      <c r="Q916" s="46"/>
      <c r="R916" s="35"/>
      <c r="S916" s="35"/>
      <c r="T916" s="27"/>
      <c r="U916" s="46"/>
      <c r="V916" s="35"/>
      <c r="W916" s="35"/>
      <c r="X916" s="27"/>
      <c r="Y916" s="46"/>
      <c r="Z916" s="35"/>
    </row>
    <row r="917" spans="1:26">
      <c r="A917" s="34" t="str">
        <f t="shared" si="51"/>
        <v/>
      </c>
      <c r="B917" s="34" t="str">
        <f t="shared" si="52"/>
        <v/>
      </c>
      <c r="C917" s="34"/>
      <c r="D917" s="25"/>
      <c r="E917" s="27"/>
      <c r="F917" s="27"/>
      <c r="G917" s="39"/>
      <c r="H917" s="35"/>
      <c r="I917" s="46"/>
      <c r="J917" s="8"/>
      <c r="K917" s="35"/>
      <c r="L917" s="27"/>
      <c r="M917" s="46"/>
      <c r="N917" s="35"/>
      <c r="O917" s="35"/>
      <c r="P917" s="27"/>
      <c r="Q917" s="46"/>
      <c r="R917" s="35"/>
      <c r="S917" s="35"/>
      <c r="T917" s="27"/>
      <c r="U917" s="46"/>
      <c r="V917" s="35"/>
      <c r="W917" s="35"/>
      <c r="X917" s="27"/>
      <c r="Y917" s="46"/>
      <c r="Z917" s="35"/>
    </row>
    <row r="918" spans="1:26">
      <c r="A918" s="34" t="str">
        <f t="shared" si="51"/>
        <v/>
      </c>
      <c r="B918" s="34" t="str">
        <f t="shared" si="52"/>
        <v/>
      </c>
      <c r="C918" s="34"/>
      <c r="D918" s="25"/>
      <c r="E918" s="27"/>
      <c r="F918" s="27"/>
      <c r="G918" s="39"/>
      <c r="H918" s="35"/>
      <c r="I918" s="46"/>
      <c r="J918" s="8"/>
      <c r="K918" s="35"/>
      <c r="L918" s="27"/>
      <c r="M918" s="46"/>
      <c r="N918" s="35"/>
      <c r="O918" s="35"/>
      <c r="P918" s="27"/>
      <c r="Q918" s="46"/>
      <c r="R918" s="35"/>
      <c r="S918" s="35"/>
      <c r="T918" s="27"/>
      <c r="U918" s="46"/>
      <c r="V918" s="35"/>
      <c r="W918" s="35"/>
      <c r="X918" s="27"/>
      <c r="Y918" s="46"/>
      <c r="Z918" s="35"/>
    </row>
    <row r="919" spans="1:26">
      <c r="A919" s="34" t="str">
        <f t="shared" si="51"/>
        <v/>
      </c>
      <c r="B919" s="34" t="str">
        <f t="shared" si="52"/>
        <v/>
      </c>
      <c r="C919" s="34"/>
      <c r="D919" s="25"/>
      <c r="E919" s="27"/>
      <c r="F919" s="27"/>
      <c r="G919" s="39"/>
      <c r="H919" s="35"/>
      <c r="I919" s="46"/>
      <c r="J919" s="8"/>
      <c r="K919" s="35"/>
      <c r="L919" s="27"/>
      <c r="M919" s="46"/>
      <c r="N919" s="35"/>
      <c r="O919" s="35"/>
      <c r="P919" s="27"/>
      <c r="Q919" s="46"/>
      <c r="R919" s="35"/>
      <c r="S919" s="35"/>
      <c r="T919" s="27"/>
      <c r="U919" s="46"/>
      <c r="V919" s="35"/>
      <c r="W919" s="35"/>
      <c r="X919" s="27"/>
      <c r="Y919" s="46"/>
      <c r="Z919" s="35"/>
    </row>
    <row r="920" spans="1:26">
      <c r="A920" s="34" t="str">
        <f t="shared" si="51"/>
        <v/>
      </c>
      <c r="B920" s="34" t="str">
        <f t="shared" si="52"/>
        <v/>
      </c>
      <c r="C920" s="34"/>
      <c r="D920" s="25"/>
      <c r="E920" s="27"/>
      <c r="F920" s="27"/>
      <c r="G920" s="39"/>
      <c r="H920" s="35"/>
      <c r="I920" s="46"/>
      <c r="J920" s="8"/>
      <c r="K920" s="35"/>
      <c r="L920" s="27"/>
      <c r="M920" s="46"/>
      <c r="N920" s="35"/>
      <c r="O920" s="35"/>
      <c r="P920" s="27"/>
      <c r="Q920" s="46"/>
      <c r="R920" s="35"/>
      <c r="S920" s="35"/>
      <c r="T920" s="27"/>
      <c r="U920" s="46"/>
      <c r="V920" s="35"/>
      <c r="W920" s="35"/>
      <c r="X920" s="27"/>
      <c r="Y920" s="46"/>
      <c r="Z920" s="35"/>
    </row>
    <row r="921" spans="1:26">
      <c r="A921" s="34" t="str">
        <f t="shared" si="51"/>
        <v/>
      </c>
      <c r="B921" s="34" t="str">
        <f t="shared" si="52"/>
        <v/>
      </c>
      <c r="C921" s="34"/>
      <c r="D921" s="25"/>
      <c r="E921" s="27"/>
      <c r="F921" s="27"/>
      <c r="G921" s="39"/>
      <c r="H921" s="35"/>
      <c r="I921" s="46"/>
      <c r="J921" s="8"/>
      <c r="K921" s="35"/>
      <c r="L921" s="27"/>
      <c r="M921" s="46"/>
      <c r="N921" s="35"/>
      <c r="O921" s="35"/>
      <c r="P921" s="27"/>
      <c r="Q921" s="46"/>
      <c r="R921" s="35"/>
      <c r="S921" s="35"/>
      <c r="T921" s="27"/>
      <c r="U921" s="46"/>
      <c r="V921" s="35"/>
      <c r="W921" s="35"/>
      <c r="X921" s="27"/>
      <c r="Y921" s="46"/>
      <c r="Z921" s="35"/>
    </row>
    <row r="922" spans="1:26">
      <c r="A922" s="34" t="str">
        <f t="shared" si="51"/>
        <v/>
      </c>
      <c r="B922" s="34" t="str">
        <f t="shared" si="52"/>
        <v/>
      </c>
      <c r="C922" s="34"/>
      <c r="D922" s="25"/>
      <c r="E922" s="27"/>
      <c r="F922" s="27"/>
      <c r="G922" s="39"/>
      <c r="H922" s="35"/>
      <c r="I922" s="46"/>
      <c r="J922" s="8"/>
      <c r="K922" s="35"/>
      <c r="L922" s="27"/>
      <c r="M922" s="46"/>
      <c r="N922" s="35"/>
      <c r="O922" s="35"/>
      <c r="P922" s="27"/>
      <c r="Q922" s="46"/>
      <c r="R922" s="35"/>
      <c r="S922" s="35"/>
      <c r="T922" s="27"/>
      <c r="U922" s="46"/>
      <c r="V922" s="35"/>
      <c r="W922" s="35"/>
      <c r="X922" s="27"/>
      <c r="Y922" s="46"/>
      <c r="Z922" s="35"/>
    </row>
    <row r="923" spans="1:26">
      <c r="A923" s="34" t="str">
        <f t="shared" si="51"/>
        <v/>
      </c>
      <c r="B923" s="34" t="str">
        <f t="shared" si="52"/>
        <v/>
      </c>
      <c r="C923" s="34"/>
      <c r="D923" s="25"/>
      <c r="E923" s="27"/>
      <c r="F923" s="27"/>
      <c r="G923" s="39"/>
      <c r="H923" s="35"/>
      <c r="I923" s="46"/>
      <c r="J923" s="8"/>
      <c r="K923" s="35"/>
      <c r="L923" s="27"/>
      <c r="M923" s="46"/>
      <c r="N923" s="35"/>
      <c r="O923" s="35"/>
      <c r="P923" s="27"/>
      <c r="Q923" s="46"/>
      <c r="R923" s="35"/>
      <c r="S923" s="35"/>
      <c r="T923" s="27"/>
      <c r="U923" s="46"/>
      <c r="V923" s="35"/>
      <c r="W923" s="35"/>
      <c r="X923" s="27"/>
      <c r="Y923" s="46"/>
      <c r="Z923" s="35"/>
    </row>
    <row r="924" spans="1:26">
      <c r="A924" s="34" t="str">
        <f t="shared" si="51"/>
        <v/>
      </c>
      <c r="B924" s="34" t="str">
        <f t="shared" si="52"/>
        <v/>
      </c>
      <c r="C924" s="34"/>
      <c r="D924" s="25"/>
      <c r="E924" s="27"/>
      <c r="F924" s="27"/>
      <c r="G924" s="39"/>
      <c r="H924" s="35"/>
      <c r="I924" s="46"/>
      <c r="J924" s="8"/>
      <c r="K924" s="35"/>
      <c r="L924" s="27"/>
      <c r="M924" s="46"/>
      <c r="N924" s="35"/>
      <c r="O924" s="35"/>
      <c r="P924" s="27"/>
      <c r="Q924" s="46"/>
      <c r="R924" s="35"/>
      <c r="S924" s="35"/>
      <c r="T924" s="27"/>
      <c r="U924" s="46"/>
      <c r="V924" s="35"/>
      <c r="W924" s="35"/>
      <c r="X924" s="27"/>
      <c r="Y924" s="46"/>
      <c r="Z924" s="35"/>
    </row>
    <row r="925" spans="1:26">
      <c r="A925" s="34" t="str">
        <f t="shared" si="51"/>
        <v/>
      </c>
      <c r="B925" s="34" t="str">
        <f t="shared" si="52"/>
        <v/>
      </c>
      <c r="C925" s="34"/>
      <c r="D925" s="25"/>
      <c r="E925" s="27"/>
      <c r="F925" s="27"/>
      <c r="G925" s="39"/>
      <c r="H925" s="35"/>
      <c r="I925" s="46"/>
      <c r="J925" s="8"/>
      <c r="K925" s="35"/>
      <c r="L925" s="27"/>
      <c r="M925" s="46"/>
      <c r="N925" s="35"/>
      <c r="O925" s="35"/>
      <c r="P925" s="27"/>
      <c r="Q925" s="46"/>
      <c r="R925" s="35"/>
      <c r="S925" s="35"/>
      <c r="T925" s="27"/>
      <c r="U925" s="46"/>
      <c r="V925" s="35"/>
      <c r="W925" s="35"/>
      <c r="X925" s="27"/>
      <c r="Y925" s="46"/>
      <c r="Z925" s="35"/>
    </row>
    <row r="926" spans="1:26">
      <c r="A926" s="34" t="str">
        <f t="shared" si="51"/>
        <v/>
      </c>
      <c r="B926" s="34" t="str">
        <f t="shared" si="52"/>
        <v/>
      </c>
      <c r="C926" s="34"/>
      <c r="D926" s="25"/>
      <c r="E926" s="27"/>
      <c r="F926" s="27"/>
      <c r="G926" s="39"/>
      <c r="H926" s="35"/>
      <c r="I926" s="46"/>
      <c r="J926" s="8"/>
      <c r="K926" s="35"/>
      <c r="L926" s="27"/>
      <c r="M926" s="46"/>
      <c r="N926" s="35"/>
      <c r="O926" s="35"/>
      <c r="P926" s="27"/>
      <c r="Q926" s="46"/>
      <c r="R926" s="35"/>
      <c r="S926" s="35"/>
      <c r="T926" s="27"/>
      <c r="U926" s="46"/>
      <c r="V926" s="35"/>
      <c r="W926" s="35"/>
      <c r="X926" s="27"/>
      <c r="Y926" s="46"/>
      <c r="Z926" s="35"/>
    </row>
    <row r="927" spans="1:26">
      <c r="A927" s="34" t="str">
        <f t="shared" si="51"/>
        <v/>
      </c>
      <c r="B927" s="34" t="str">
        <f t="shared" si="52"/>
        <v/>
      </c>
      <c r="C927" s="34"/>
      <c r="D927" s="25"/>
      <c r="E927" s="27"/>
      <c r="F927" s="27"/>
      <c r="G927" s="39"/>
      <c r="H927" s="35"/>
      <c r="I927" s="46"/>
      <c r="J927" s="8"/>
      <c r="K927" s="35"/>
      <c r="L927" s="27"/>
      <c r="M927" s="46"/>
      <c r="N927" s="35"/>
      <c r="O927" s="35"/>
      <c r="P927" s="27"/>
      <c r="Q927" s="46"/>
      <c r="R927" s="35"/>
      <c r="S927" s="35"/>
      <c r="T927" s="27"/>
      <c r="U927" s="46"/>
      <c r="V927" s="35"/>
      <c r="W927" s="35"/>
      <c r="X927" s="27"/>
      <c r="Y927" s="46"/>
      <c r="Z927" s="35"/>
    </row>
    <row r="928" spans="1:26">
      <c r="A928" s="34" t="str">
        <f t="shared" si="51"/>
        <v/>
      </c>
      <c r="B928" s="34" t="str">
        <f t="shared" si="52"/>
        <v/>
      </c>
      <c r="C928" s="34"/>
      <c r="D928" s="25"/>
      <c r="E928" s="27"/>
      <c r="F928" s="27"/>
      <c r="G928" s="39"/>
      <c r="H928" s="35"/>
      <c r="I928" s="46"/>
      <c r="J928" s="8"/>
      <c r="K928" s="35"/>
      <c r="L928" s="27"/>
      <c r="M928" s="46"/>
      <c r="N928" s="35"/>
      <c r="O928" s="35"/>
      <c r="P928" s="27"/>
      <c r="Q928" s="46"/>
      <c r="R928" s="35"/>
      <c r="S928" s="35"/>
      <c r="T928" s="27"/>
      <c r="U928" s="46"/>
      <c r="V928" s="35"/>
      <c r="W928" s="35"/>
      <c r="X928" s="27"/>
      <c r="Y928" s="46"/>
      <c r="Z928" s="35"/>
    </row>
    <row r="929" spans="1:26">
      <c r="A929" s="34" t="str">
        <f t="shared" si="51"/>
        <v/>
      </c>
      <c r="B929" s="34" t="str">
        <f t="shared" si="52"/>
        <v/>
      </c>
      <c r="C929" s="34"/>
      <c r="D929" s="25"/>
      <c r="E929" s="27"/>
      <c r="F929" s="27"/>
      <c r="G929" s="39"/>
      <c r="H929" s="35"/>
      <c r="I929" s="46"/>
      <c r="J929" s="8"/>
      <c r="K929" s="35"/>
      <c r="L929" s="27"/>
      <c r="M929" s="46"/>
      <c r="N929" s="35"/>
      <c r="O929" s="35"/>
      <c r="P929" s="27"/>
      <c r="Q929" s="46"/>
      <c r="R929" s="35"/>
      <c r="S929" s="35"/>
      <c r="T929" s="27"/>
      <c r="U929" s="46"/>
      <c r="V929" s="35"/>
      <c r="W929" s="35"/>
      <c r="X929" s="27"/>
      <c r="Y929" s="46"/>
      <c r="Z929" s="35"/>
    </row>
    <row r="930" spans="1:26">
      <c r="A930" s="34" t="str">
        <f t="shared" si="51"/>
        <v/>
      </c>
      <c r="B930" s="34" t="str">
        <f t="shared" si="52"/>
        <v/>
      </c>
      <c r="C930" s="34"/>
      <c r="D930" s="25"/>
      <c r="E930" s="27"/>
      <c r="F930" s="27"/>
      <c r="G930" s="39"/>
      <c r="H930" s="35"/>
      <c r="I930" s="46"/>
      <c r="J930" s="8"/>
      <c r="K930" s="35"/>
      <c r="L930" s="27"/>
      <c r="M930" s="46"/>
      <c r="N930" s="35"/>
      <c r="O930" s="35"/>
      <c r="P930" s="27"/>
      <c r="Q930" s="46"/>
      <c r="R930" s="35"/>
      <c r="S930" s="35"/>
      <c r="T930" s="27"/>
      <c r="U930" s="46"/>
      <c r="V930" s="35"/>
      <c r="W930" s="35"/>
      <c r="X930" s="27"/>
      <c r="Y930" s="46"/>
      <c r="Z930" s="35"/>
    </row>
    <row r="931" spans="1:26">
      <c r="A931" s="34" t="str">
        <f t="shared" si="51"/>
        <v/>
      </c>
      <c r="B931" s="34" t="str">
        <f t="shared" si="52"/>
        <v/>
      </c>
      <c r="C931" s="34"/>
      <c r="D931" s="25"/>
      <c r="E931" s="27"/>
      <c r="F931" s="27"/>
      <c r="G931" s="39"/>
      <c r="H931" s="35"/>
      <c r="I931" s="46"/>
      <c r="J931" s="8"/>
      <c r="K931" s="35"/>
      <c r="L931" s="27"/>
      <c r="M931" s="46"/>
      <c r="N931" s="35"/>
      <c r="O931" s="35"/>
      <c r="P931" s="27"/>
      <c r="Q931" s="46"/>
      <c r="R931" s="35"/>
      <c r="S931" s="35"/>
      <c r="T931" s="27"/>
      <c r="U931" s="46"/>
      <c r="V931" s="35"/>
      <c r="W931" s="35"/>
      <c r="X931" s="27"/>
      <c r="Y931" s="46"/>
      <c r="Z931" s="35"/>
    </row>
    <row r="932" spans="1:26">
      <c r="A932" s="34" t="str">
        <f t="shared" si="51"/>
        <v/>
      </c>
      <c r="B932" s="34" t="str">
        <f t="shared" si="52"/>
        <v/>
      </c>
      <c r="C932" s="34"/>
      <c r="D932" s="25"/>
      <c r="E932" s="27"/>
      <c r="F932" s="27"/>
      <c r="G932" s="39"/>
      <c r="H932" s="35"/>
      <c r="I932" s="46"/>
      <c r="J932" s="8"/>
      <c r="K932" s="35"/>
      <c r="L932" s="27"/>
      <c r="M932" s="46"/>
      <c r="N932" s="35"/>
      <c r="O932" s="35"/>
      <c r="P932" s="27"/>
      <c r="Q932" s="46"/>
      <c r="R932" s="35"/>
      <c r="S932" s="35"/>
      <c r="T932" s="27"/>
      <c r="U932" s="46"/>
      <c r="V932" s="35"/>
      <c r="W932" s="35"/>
      <c r="X932" s="27"/>
      <c r="Y932" s="46"/>
      <c r="Z932" s="35"/>
    </row>
    <row r="933" spans="1:26">
      <c r="A933" s="34" t="str">
        <f t="shared" si="51"/>
        <v/>
      </c>
      <c r="B933" s="34" t="str">
        <f t="shared" si="52"/>
        <v/>
      </c>
      <c r="C933" s="34"/>
      <c r="D933" s="25"/>
      <c r="E933" s="27"/>
      <c r="F933" s="27"/>
      <c r="G933" s="39"/>
      <c r="H933" s="35"/>
      <c r="I933" s="46"/>
      <c r="J933" s="8"/>
      <c r="K933" s="35"/>
      <c r="L933" s="27"/>
      <c r="M933" s="46"/>
      <c r="N933" s="35"/>
      <c r="O933" s="35"/>
      <c r="P933" s="27"/>
      <c r="Q933" s="46"/>
      <c r="R933" s="35"/>
      <c r="S933" s="35"/>
      <c r="T933" s="27"/>
      <c r="U933" s="46"/>
      <c r="V933" s="35"/>
      <c r="W933" s="35"/>
      <c r="X933" s="27"/>
      <c r="Y933" s="46"/>
      <c r="Z933" s="35"/>
    </row>
    <row r="934" spans="1:26">
      <c r="A934" s="34" t="str">
        <f t="shared" si="51"/>
        <v/>
      </c>
      <c r="B934" s="34" t="str">
        <f t="shared" si="52"/>
        <v/>
      </c>
      <c r="C934" s="34"/>
      <c r="D934" s="25"/>
      <c r="E934" s="27"/>
      <c r="F934" s="27"/>
      <c r="G934" s="39"/>
      <c r="H934" s="35"/>
      <c r="I934" s="46"/>
      <c r="J934" s="8"/>
      <c r="K934" s="35"/>
      <c r="L934" s="27"/>
      <c r="M934" s="46"/>
      <c r="N934" s="35"/>
      <c r="O934" s="35"/>
      <c r="P934" s="27"/>
      <c r="Q934" s="46"/>
      <c r="R934" s="35"/>
      <c r="S934" s="35"/>
      <c r="T934" s="27"/>
      <c r="U934" s="46"/>
      <c r="V934" s="35"/>
      <c r="W934" s="35"/>
      <c r="X934" s="27"/>
      <c r="Y934" s="46"/>
      <c r="Z934" s="35"/>
    </row>
    <row r="935" spans="1:26">
      <c r="A935" s="34" t="str">
        <f t="shared" si="51"/>
        <v/>
      </c>
      <c r="B935" s="34" t="str">
        <f t="shared" si="52"/>
        <v/>
      </c>
      <c r="C935" s="34"/>
      <c r="D935" s="25"/>
      <c r="E935" s="27"/>
      <c r="F935" s="27"/>
      <c r="G935" s="39"/>
      <c r="H935" s="35"/>
      <c r="I935" s="46"/>
      <c r="J935" s="8"/>
      <c r="K935" s="35"/>
      <c r="L935" s="27"/>
      <c r="M935" s="46"/>
      <c r="N935" s="35"/>
      <c r="O935" s="35"/>
      <c r="P935" s="27"/>
      <c r="Q935" s="46"/>
      <c r="R935" s="35"/>
      <c r="S935" s="35"/>
      <c r="T935" s="27"/>
      <c r="U935" s="46"/>
      <c r="V935" s="35"/>
      <c r="W935" s="35"/>
      <c r="X935" s="27"/>
      <c r="Y935" s="46"/>
      <c r="Z935" s="35"/>
    </row>
    <row r="936" spans="1:26">
      <c r="A936" s="34" t="str">
        <f t="shared" si="51"/>
        <v/>
      </c>
      <c r="B936" s="34" t="str">
        <f t="shared" si="52"/>
        <v/>
      </c>
      <c r="C936" s="34"/>
      <c r="D936" s="25"/>
      <c r="E936" s="27"/>
      <c r="F936" s="27"/>
      <c r="G936" s="39"/>
      <c r="H936" s="35"/>
      <c r="I936" s="46"/>
      <c r="J936" s="8"/>
      <c r="K936" s="35"/>
      <c r="L936" s="27"/>
      <c r="M936" s="46"/>
      <c r="N936" s="35"/>
      <c r="O936" s="35"/>
      <c r="P936" s="27"/>
      <c r="Q936" s="46"/>
      <c r="R936" s="35"/>
      <c r="S936" s="35"/>
      <c r="T936" s="27"/>
      <c r="U936" s="46"/>
      <c r="V936" s="35"/>
      <c r="W936" s="35"/>
      <c r="X936" s="27"/>
      <c r="Y936" s="46"/>
      <c r="Z936" s="35"/>
    </row>
    <row r="937" spans="1:26">
      <c r="A937" s="34" t="str">
        <f t="shared" si="51"/>
        <v/>
      </c>
      <c r="B937" s="34" t="str">
        <f t="shared" si="52"/>
        <v/>
      </c>
      <c r="C937" s="34"/>
      <c r="D937" s="25"/>
      <c r="E937" s="27"/>
      <c r="F937" s="27"/>
      <c r="G937" s="39"/>
      <c r="H937" s="35"/>
      <c r="I937" s="46"/>
      <c r="J937" s="8"/>
      <c r="K937" s="35"/>
      <c r="L937" s="27"/>
      <c r="M937" s="46"/>
      <c r="N937" s="35"/>
      <c r="O937" s="35"/>
      <c r="P937" s="27"/>
      <c r="Q937" s="46"/>
      <c r="R937" s="35"/>
      <c r="S937" s="35"/>
      <c r="T937" s="27"/>
      <c r="U937" s="46"/>
      <c r="V937" s="35"/>
      <c r="W937" s="35"/>
      <c r="X937" s="27"/>
      <c r="Y937" s="46"/>
      <c r="Z937" s="35"/>
    </row>
    <row r="938" spans="1:26">
      <c r="A938" s="34" t="str">
        <f t="shared" si="51"/>
        <v/>
      </c>
      <c r="B938" s="34" t="str">
        <f t="shared" si="52"/>
        <v/>
      </c>
      <c r="C938" s="34"/>
      <c r="D938" s="25"/>
      <c r="E938" s="27"/>
      <c r="F938" s="27"/>
      <c r="G938" s="39"/>
      <c r="H938" s="35"/>
      <c r="I938" s="46"/>
      <c r="J938" s="8"/>
      <c r="K938" s="35"/>
      <c r="L938" s="27"/>
      <c r="M938" s="46"/>
      <c r="N938" s="35"/>
      <c r="O938" s="35"/>
      <c r="P938" s="27"/>
      <c r="Q938" s="46"/>
      <c r="R938" s="35"/>
      <c r="S938" s="35"/>
      <c r="T938" s="27"/>
      <c r="U938" s="46"/>
      <c r="V938" s="35"/>
      <c r="W938" s="35"/>
      <c r="X938" s="27"/>
      <c r="Y938" s="46"/>
      <c r="Z938" s="35"/>
    </row>
    <row r="939" spans="1:26">
      <c r="A939" s="34" t="str">
        <f t="shared" si="51"/>
        <v/>
      </c>
      <c r="B939" s="34" t="str">
        <f t="shared" si="52"/>
        <v/>
      </c>
      <c r="C939" s="34"/>
      <c r="D939" s="25"/>
      <c r="E939" s="27"/>
      <c r="F939" s="27"/>
      <c r="G939" s="39"/>
      <c r="H939" s="35"/>
      <c r="I939" s="46"/>
      <c r="J939" s="8"/>
      <c r="K939" s="35"/>
      <c r="L939" s="27"/>
      <c r="M939" s="46"/>
      <c r="N939" s="35"/>
      <c r="O939" s="35"/>
      <c r="P939" s="27"/>
      <c r="Q939" s="46"/>
      <c r="R939" s="35"/>
      <c r="S939" s="35"/>
      <c r="T939" s="27"/>
      <c r="U939" s="46"/>
      <c r="V939" s="35"/>
      <c r="W939" s="35"/>
      <c r="X939" s="27"/>
      <c r="Y939" s="46"/>
      <c r="Z939" s="35"/>
    </row>
    <row r="940" spans="1:26">
      <c r="A940" s="34" t="str">
        <f t="shared" si="51"/>
        <v/>
      </c>
      <c r="B940" s="34" t="str">
        <f t="shared" si="52"/>
        <v/>
      </c>
      <c r="C940" s="34"/>
      <c r="D940" s="25"/>
      <c r="E940" s="27"/>
      <c r="F940" s="27"/>
      <c r="G940" s="39"/>
      <c r="H940" s="35"/>
      <c r="I940" s="46"/>
      <c r="J940" s="8"/>
      <c r="K940" s="35"/>
      <c r="L940" s="27"/>
      <c r="M940" s="46"/>
      <c r="N940" s="35"/>
      <c r="O940" s="35"/>
      <c r="P940" s="27"/>
      <c r="Q940" s="46"/>
      <c r="R940" s="35"/>
      <c r="S940" s="35"/>
      <c r="T940" s="27"/>
      <c r="U940" s="46"/>
      <c r="V940" s="35"/>
      <c r="W940" s="35"/>
      <c r="X940" s="27"/>
      <c r="Y940" s="46"/>
      <c r="Z940" s="35"/>
    </row>
    <row r="941" spans="1:26">
      <c r="A941" s="34" t="str">
        <f t="shared" si="51"/>
        <v/>
      </c>
      <c r="B941" s="34" t="str">
        <f t="shared" si="52"/>
        <v/>
      </c>
      <c r="C941" s="34"/>
      <c r="D941" s="25"/>
      <c r="E941" s="27"/>
      <c r="F941" s="27"/>
      <c r="G941" s="39"/>
      <c r="H941" s="35"/>
      <c r="I941" s="46"/>
      <c r="J941" s="8"/>
      <c r="K941" s="35"/>
      <c r="L941" s="27"/>
      <c r="M941" s="46"/>
      <c r="N941" s="35"/>
      <c r="O941" s="35"/>
      <c r="P941" s="27"/>
      <c r="Q941" s="46"/>
      <c r="R941" s="35"/>
      <c r="S941" s="35"/>
      <c r="T941" s="27"/>
      <c r="U941" s="46"/>
      <c r="V941" s="35"/>
      <c r="W941" s="35"/>
      <c r="X941" s="27"/>
      <c r="Y941" s="46"/>
      <c r="Z941" s="35"/>
    </row>
    <row r="942" spans="1:26">
      <c r="A942" s="34" t="str">
        <f t="shared" si="51"/>
        <v/>
      </c>
      <c r="B942" s="34" t="str">
        <f t="shared" si="52"/>
        <v/>
      </c>
      <c r="C942" s="34"/>
      <c r="D942" s="25"/>
      <c r="E942" s="27"/>
      <c r="F942" s="27"/>
      <c r="G942" s="39"/>
      <c r="H942" s="35"/>
      <c r="I942" s="46"/>
      <c r="J942" s="8"/>
      <c r="K942" s="35"/>
      <c r="L942" s="27"/>
      <c r="M942" s="46"/>
      <c r="N942" s="35"/>
      <c r="O942" s="35"/>
      <c r="P942" s="27"/>
      <c r="Q942" s="46"/>
      <c r="R942" s="35"/>
      <c r="S942" s="35"/>
      <c r="T942" s="27"/>
      <c r="U942" s="46"/>
      <c r="V942" s="35"/>
      <c r="W942" s="35"/>
      <c r="X942" s="27"/>
      <c r="Y942" s="46"/>
      <c r="Z942" s="35"/>
    </row>
    <row r="943" spans="1:26">
      <c r="A943" s="34" t="str">
        <f t="shared" si="51"/>
        <v/>
      </c>
      <c r="B943" s="34" t="str">
        <f t="shared" si="52"/>
        <v/>
      </c>
      <c r="C943" s="34"/>
      <c r="D943" s="25"/>
      <c r="E943" s="27"/>
      <c r="F943" s="27"/>
      <c r="G943" s="39"/>
      <c r="H943" s="35"/>
      <c r="I943" s="46"/>
      <c r="J943" s="8"/>
      <c r="K943" s="35"/>
      <c r="L943" s="27"/>
      <c r="M943" s="46"/>
      <c r="N943" s="35"/>
      <c r="O943" s="35"/>
      <c r="P943" s="27"/>
      <c r="Q943" s="46"/>
      <c r="R943" s="35"/>
      <c r="S943" s="35"/>
      <c r="T943" s="27"/>
      <c r="U943" s="46"/>
      <c r="V943" s="35"/>
      <c r="W943" s="35"/>
      <c r="X943" s="27"/>
      <c r="Y943" s="46"/>
      <c r="Z943" s="35"/>
    </row>
    <row r="944" spans="1:26">
      <c r="A944" s="34" t="str">
        <f t="shared" si="51"/>
        <v/>
      </c>
      <c r="B944" s="34" t="str">
        <f t="shared" si="52"/>
        <v/>
      </c>
      <c r="C944" s="34"/>
      <c r="D944" s="25"/>
      <c r="E944" s="27"/>
      <c r="F944" s="27"/>
      <c r="G944" s="39"/>
      <c r="H944" s="35"/>
      <c r="I944" s="46"/>
      <c r="J944" s="8"/>
      <c r="K944" s="35"/>
      <c r="L944" s="27"/>
      <c r="M944" s="46"/>
      <c r="N944" s="35"/>
      <c r="O944" s="35"/>
      <c r="P944" s="27"/>
      <c r="Q944" s="46"/>
      <c r="R944" s="35"/>
      <c r="S944" s="35"/>
      <c r="T944" s="27"/>
      <c r="U944" s="46"/>
      <c r="V944" s="35"/>
      <c r="W944" s="35"/>
      <c r="X944" s="27"/>
      <c r="Y944" s="46"/>
      <c r="Z944" s="35"/>
    </row>
    <row r="945" spans="1:26">
      <c r="A945" s="34" t="str">
        <f t="shared" si="51"/>
        <v/>
      </c>
      <c r="B945" s="34" t="str">
        <f t="shared" si="52"/>
        <v/>
      </c>
      <c r="C945" s="34"/>
      <c r="D945" s="25"/>
      <c r="E945" s="27"/>
      <c r="F945" s="27"/>
      <c r="G945" s="39"/>
      <c r="H945" s="35"/>
      <c r="I945" s="46"/>
      <c r="J945" s="8"/>
      <c r="K945" s="35"/>
      <c r="L945" s="27"/>
      <c r="M945" s="46"/>
      <c r="N945" s="35"/>
      <c r="O945" s="35"/>
      <c r="P945" s="27"/>
      <c r="Q945" s="46"/>
      <c r="R945" s="35"/>
      <c r="S945" s="35"/>
      <c r="T945" s="27"/>
      <c r="U945" s="46"/>
      <c r="V945" s="35"/>
      <c r="W945" s="35"/>
      <c r="X945" s="27"/>
      <c r="Y945" s="46"/>
      <c r="Z945" s="35"/>
    </row>
    <row r="946" spans="1:26">
      <c r="A946" s="34" t="str">
        <f t="shared" si="51"/>
        <v/>
      </c>
      <c r="B946" s="34" t="str">
        <f t="shared" si="52"/>
        <v/>
      </c>
      <c r="C946" s="34"/>
      <c r="D946" s="25"/>
      <c r="E946" s="27"/>
      <c r="F946" s="27"/>
      <c r="G946" s="39"/>
      <c r="H946" s="35"/>
      <c r="I946" s="46"/>
      <c r="J946" s="8"/>
      <c r="K946" s="35"/>
      <c r="L946" s="27"/>
      <c r="M946" s="46"/>
      <c r="N946" s="35"/>
      <c r="O946" s="35"/>
      <c r="P946" s="27"/>
      <c r="Q946" s="46"/>
      <c r="R946" s="35"/>
      <c r="S946" s="35"/>
      <c r="T946" s="27"/>
      <c r="U946" s="46"/>
      <c r="V946" s="35"/>
      <c r="W946" s="35"/>
      <c r="X946" s="27"/>
      <c r="Y946" s="46"/>
      <c r="Z946" s="35"/>
    </row>
    <row r="947" spans="1:26">
      <c r="A947" s="34" t="str">
        <f t="shared" si="51"/>
        <v/>
      </c>
      <c r="B947" s="34" t="str">
        <f t="shared" si="52"/>
        <v/>
      </c>
      <c r="C947" s="34"/>
      <c r="D947" s="25"/>
      <c r="E947" s="27"/>
      <c r="F947" s="27"/>
      <c r="G947" s="39"/>
      <c r="H947" s="35"/>
      <c r="I947" s="46"/>
      <c r="J947" s="8"/>
      <c r="K947" s="35"/>
      <c r="L947" s="27"/>
      <c r="M947" s="46"/>
      <c r="N947" s="35"/>
      <c r="O947" s="35"/>
      <c r="P947" s="27"/>
      <c r="Q947" s="46"/>
      <c r="R947" s="35"/>
      <c r="S947" s="35"/>
      <c r="T947" s="27"/>
      <c r="U947" s="46"/>
      <c r="V947" s="35"/>
      <c r="W947" s="35"/>
      <c r="X947" s="27"/>
      <c r="Y947" s="46"/>
      <c r="Z947" s="35"/>
    </row>
    <row r="948" spans="1:26">
      <c r="A948" s="34" t="str">
        <f t="shared" si="51"/>
        <v/>
      </c>
      <c r="B948" s="34" t="str">
        <f t="shared" si="52"/>
        <v/>
      </c>
      <c r="C948" s="34"/>
      <c r="D948" s="25"/>
      <c r="E948" s="27"/>
      <c r="F948" s="27"/>
      <c r="G948" s="39"/>
      <c r="H948" s="35"/>
      <c r="I948" s="46"/>
      <c r="J948" s="8"/>
      <c r="K948" s="35"/>
      <c r="L948" s="27"/>
      <c r="M948" s="46"/>
      <c r="N948" s="35"/>
      <c r="O948" s="35"/>
      <c r="P948" s="27"/>
      <c r="Q948" s="46"/>
      <c r="R948" s="35"/>
      <c r="S948" s="35"/>
      <c r="T948" s="27"/>
      <c r="U948" s="46"/>
      <c r="V948" s="35"/>
      <c r="W948" s="35"/>
      <c r="X948" s="27"/>
      <c r="Y948" s="46"/>
      <c r="Z948" s="35"/>
    </row>
    <row r="949" spans="1:26">
      <c r="A949" s="34" t="str">
        <f t="shared" si="51"/>
        <v/>
      </c>
      <c r="B949" s="34" t="str">
        <f t="shared" si="52"/>
        <v/>
      </c>
      <c r="C949" s="34"/>
      <c r="D949" s="25"/>
      <c r="E949" s="27"/>
      <c r="F949" s="27"/>
      <c r="G949" s="39"/>
      <c r="H949" s="35"/>
      <c r="I949" s="46"/>
      <c r="J949" s="8"/>
      <c r="K949" s="35"/>
      <c r="L949" s="27"/>
      <c r="M949" s="46"/>
      <c r="N949" s="35"/>
      <c r="O949" s="35"/>
      <c r="P949" s="27"/>
      <c r="Q949" s="46"/>
      <c r="R949" s="35"/>
      <c r="S949" s="35"/>
      <c r="T949" s="27"/>
      <c r="U949" s="46"/>
      <c r="V949" s="35"/>
      <c r="W949" s="35"/>
      <c r="X949" s="27"/>
      <c r="Y949" s="46"/>
      <c r="Z949" s="35"/>
    </row>
    <row r="950" spans="1:26">
      <c r="A950" s="34" t="str">
        <f t="shared" si="51"/>
        <v/>
      </c>
      <c r="B950" s="34" t="str">
        <f t="shared" si="52"/>
        <v/>
      </c>
      <c r="C950" s="34"/>
      <c r="D950" s="25"/>
      <c r="E950" s="27"/>
      <c r="F950" s="27"/>
      <c r="G950" s="39"/>
      <c r="H950" s="35"/>
      <c r="I950" s="46"/>
      <c r="J950" s="8"/>
      <c r="K950" s="35"/>
      <c r="L950" s="27"/>
      <c r="M950" s="46"/>
      <c r="N950" s="35"/>
      <c r="O950" s="35"/>
      <c r="P950" s="27"/>
      <c r="Q950" s="46"/>
      <c r="R950" s="35"/>
      <c r="S950" s="35"/>
      <c r="T950" s="27"/>
      <c r="U950" s="46"/>
      <c r="V950" s="35"/>
      <c r="W950" s="35"/>
      <c r="X950" s="27"/>
      <c r="Y950" s="46"/>
      <c r="Z950" s="35"/>
    </row>
    <row r="951" spans="1:26">
      <c r="A951" s="34" t="str">
        <f t="shared" si="51"/>
        <v/>
      </c>
      <c r="B951" s="34" t="str">
        <f t="shared" si="52"/>
        <v/>
      </c>
      <c r="C951" s="34"/>
      <c r="D951" s="25"/>
      <c r="E951" s="27"/>
      <c r="F951" s="27"/>
      <c r="G951" s="39"/>
      <c r="H951" s="35"/>
      <c r="I951" s="46"/>
      <c r="J951" s="8"/>
      <c r="K951" s="35"/>
      <c r="L951" s="27"/>
      <c r="M951" s="46"/>
      <c r="N951" s="35"/>
      <c r="O951" s="35"/>
      <c r="P951" s="27"/>
      <c r="Q951" s="46"/>
      <c r="R951" s="35"/>
      <c r="S951" s="35"/>
      <c r="T951" s="27"/>
      <c r="U951" s="46"/>
      <c r="V951" s="35"/>
      <c r="W951" s="35"/>
      <c r="X951" s="27"/>
      <c r="Y951" s="46"/>
      <c r="Z951" s="35"/>
    </row>
    <row r="952" spans="1:26">
      <c r="A952" s="34" t="str">
        <f t="shared" si="51"/>
        <v/>
      </c>
      <c r="B952" s="34" t="str">
        <f t="shared" si="52"/>
        <v/>
      </c>
      <c r="C952" s="34"/>
      <c r="D952" s="25"/>
      <c r="E952" s="27"/>
      <c r="F952" s="27"/>
      <c r="G952" s="39"/>
      <c r="H952" s="35"/>
      <c r="I952" s="46"/>
      <c r="J952" s="8"/>
      <c r="K952" s="35"/>
      <c r="L952" s="27"/>
      <c r="M952" s="46"/>
      <c r="N952" s="35"/>
      <c r="O952" s="35"/>
      <c r="P952" s="27"/>
      <c r="Q952" s="46"/>
      <c r="R952" s="35"/>
      <c r="S952" s="35"/>
      <c r="T952" s="27"/>
      <c r="U952" s="46"/>
      <c r="V952" s="35"/>
      <c r="W952" s="35"/>
      <c r="X952" s="27"/>
      <c r="Y952" s="46"/>
      <c r="Z952" s="35"/>
    </row>
    <row r="953" spans="1:26">
      <c r="A953" s="34" t="str">
        <f t="shared" si="51"/>
        <v/>
      </c>
      <c r="B953" s="34" t="str">
        <f t="shared" si="52"/>
        <v/>
      </c>
      <c r="C953" s="34"/>
      <c r="D953" s="25"/>
      <c r="E953" s="27"/>
      <c r="F953" s="27"/>
      <c r="G953" s="39"/>
      <c r="H953" s="35"/>
      <c r="I953" s="46"/>
      <c r="J953" s="8"/>
      <c r="K953" s="35"/>
      <c r="L953" s="27"/>
      <c r="M953" s="46"/>
      <c r="N953" s="35"/>
      <c r="O953" s="35"/>
      <c r="P953" s="27"/>
      <c r="Q953" s="46"/>
      <c r="R953" s="35"/>
      <c r="S953" s="35"/>
      <c r="T953" s="27"/>
      <c r="U953" s="46"/>
      <c r="V953" s="35"/>
      <c r="W953" s="35"/>
      <c r="X953" s="27"/>
      <c r="Y953" s="46"/>
      <c r="Z953" s="35"/>
    </row>
    <row r="954" spans="1:26">
      <c r="A954" s="34" t="str">
        <f t="shared" si="51"/>
        <v/>
      </c>
      <c r="B954" s="34" t="str">
        <f t="shared" si="52"/>
        <v/>
      </c>
      <c r="C954" s="34"/>
      <c r="D954" s="25"/>
      <c r="E954" s="27"/>
      <c r="F954" s="27"/>
      <c r="G954" s="39"/>
      <c r="H954" s="35"/>
      <c r="I954" s="46"/>
      <c r="J954" s="8"/>
      <c r="K954" s="35"/>
      <c r="L954" s="27"/>
      <c r="M954" s="46"/>
      <c r="N954" s="35"/>
      <c r="O954" s="35"/>
      <c r="P954" s="27"/>
      <c r="Q954" s="46"/>
      <c r="R954" s="35"/>
      <c r="S954" s="35"/>
      <c r="T954" s="27"/>
      <c r="U954" s="46"/>
      <c r="V954" s="35"/>
      <c r="W954" s="35"/>
      <c r="X954" s="27"/>
      <c r="Y954" s="46"/>
      <c r="Z954" s="35"/>
    </row>
    <row r="955" spans="1:26">
      <c r="A955" s="34" t="str">
        <f t="shared" si="51"/>
        <v/>
      </c>
      <c r="B955" s="34" t="str">
        <f t="shared" si="52"/>
        <v/>
      </c>
      <c r="C955" s="34"/>
      <c r="D955" s="25"/>
      <c r="E955" s="27"/>
      <c r="F955" s="27"/>
      <c r="G955" s="39"/>
      <c r="H955" s="35"/>
      <c r="I955" s="46"/>
      <c r="J955" s="8"/>
      <c r="K955" s="35"/>
      <c r="L955" s="27"/>
      <c r="M955" s="46"/>
      <c r="N955" s="35"/>
      <c r="O955" s="35"/>
      <c r="P955" s="27"/>
      <c r="Q955" s="46"/>
      <c r="R955" s="35"/>
      <c r="S955" s="35"/>
      <c r="T955" s="27"/>
      <c r="U955" s="46"/>
      <c r="V955" s="35"/>
      <c r="W955" s="35"/>
      <c r="X955" s="27"/>
      <c r="Y955" s="46"/>
      <c r="Z955" s="35"/>
    </row>
    <row r="956" spans="1:26">
      <c r="A956" s="34" t="str">
        <f t="shared" si="51"/>
        <v/>
      </c>
      <c r="B956" s="34" t="str">
        <f t="shared" si="52"/>
        <v/>
      </c>
      <c r="C956" s="34"/>
      <c r="D956" s="25"/>
      <c r="E956" s="27"/>
      <c r="F956" s="27"/>
      <c r="G956" s="39"/>
      <c r="H956" s="35"/>
      <c r="I956" s="46"/>
      <c r="J956" s="8"/>
      <c r="K956" s="35"/>
      <c r="L956" s="27"/>
      <c r="M956" s="46"/>
      <c r="N956" s="35"/>
      <c r="O956" s="35"/>
      <c r="P956" s="27"/>
      <c r="Q956" s="46"/>
      <c r="R956" s="35"/>
      <c r="S956" s="35"/>
      <c r="T956" s="27"/>
      <c r="U956" s="46"/>
      <c r="V956" s="35"/>
      <c r="W956" s="35"/>
      <c r="X956" s="27"/>
      <c r="Y956" s="46"/>
      <c r="Z956" s="35"/>
    </row>
    <row r="957" spans="1:26">
      <c r="A957" s="34" t="str">
        <f t="shared" si="51"/>
        <v/>
      </c>
      <c r="B957" s="34" t="str">
        <f t="shared" si="52"/>
        <v/>
      </c>
      <c r="C957" s="34"/>
      <c r="D957" s="25"/>
      <c r="E957" s="27"/>
      <c r="F957" s="27"/>
      <c r="G957" s="39"/>
      <c r="H957" s="35"/>
      <c r="I957" s="46"/>
      <c r="J957" s="8"/>
      <c r="K957" s="35"/>
      <c r="L957" s="27"/>
      <c r="M957" s="46"/>
      <c r="N957" s="35"/>
      <c r="O957" s="35"/>
      <c r="P957" s="27"/>
      <c r="Q957" s="46"/>
      <c r="R957" s="35"/>
      <c r="S957" s="35"/>
      <c r="T957" s="27"/>
      <c r="U957" s="46"/>
      <c r="V957" s="35"/>
      <c r="W957" s="35"/>
      <c r="X957" s="27"/>
      <c r="Y957" s="46"/>
      <c r="Z957" s="35"/>
    </row>
    <row r="958" spans="1:26">
      <c r="A958" s="34" t="str">
        <f t="shared" si="51"/>
        <v/>
      </c>
      <c r="B958" s="34" t="str">
        <f t="shared" si="52"/>
        <v/>
      </c>
      <c r="C958" s="34"/>
      <c r="D958" s="25"/>
      <c r="E958" s="27"/>
      <c r="F958" s="27"/>
      <c r="G958" s="39"/>
      <c r="H958" s="35"/>
      <c r="I958" s="46"/>
      <c r="J958" s="8"/>
      <c r="K958" s="35"/>
      <c r="L958" s="27"/>
      <c r="M958" s="46"/>
      <c r="N958" s="35"/>
      <c r="O958" s="35"/>
      <c r="P958" s="27"/>
      <c r="Q958" s="46"/>
      <c r="R958" s="35"/>
      <c r="S958" s="35"/>
      <c r="T958" s="27"/>
      <c r="U958" s="46"/>
      <c r="V958" s="35"/>
      <c r="W958" s="35"/>
      <c r="X958" s="27"/>
      <c r="Y958" s="46"/>
      <c r="Z958" s="35"/>
    </row>
    <row r="959" spans="1:26">
      <c r="A959" s="34" t="str">
        <f t="shared" si="51"/>
        <v/>
      </c>
      <c r="B959" s="34" t="str">
        <f t="shared" si="52"/>
        <v/>
      </c>
      <c r="C959" s="34"/>
      <c r="D959" s="25"/>
      <c r="E959" s="27"/>
      <c r="F959" s="27"/>
      <c r="G959" s="39"/>
      <c r="H959" s="35"/>
      <c r="I959" s="46"/>
      <c r="J959" s="8"/>
      <c r="K959" s="35"/>
      <c r="L959" s="27"/>
      <c r="M959" s="46"/>
      <c r="N959" s="35"/>
      <c r="O959" s="35"/>
      <c r="P959" s="27"/>
      <c r="Q959" s="46"/>
      <c r="R959" s="35"/>
      <c r="S959" s="35"/>
      <c r="T959" s="27"/>
      <c r="U959" s="46"/>
      <c r="V959" s="35"/>
      <c r="W959" s="35"/>
      <c r="X959" s="27"/>
      <c r="Y959" s="46"/>
      <c r="Z959" s="35"/>
    </row>
    <row r="960" spans="1:26">
      <c r="A960" s="34" t="str">
        <f t="shared" si="51"/>
        <v/>
      </c>
      <c r="B960" s="34" t="str">
        <f t="shared" si="52"/>
        <v/>
      </c>
      <c r="C960" s="34"/>
      <c r="D960" s="25"/>
      <c r="E960" s="27"/>
      <c r="F960" s="27"/>
      <c r="G960" s="39"/>
      <c r="H960" s="35"/>
      <c r="I960" s="46"/>
      <c r="J960" s="8"/>
      <c r="K960" s="35"/>
      <c r="L960" s="27"/>
      <c r="M960" s="46"/>
      <c r="N960" s="35"/>
      <c r="O960" s="35"/>
      <c r="P960" s="27"/>
      <c r="Q960" s="46"/>
      <c r="R960" s="35"/>
      <c r="S960" s="35"/>
      <c r="T960" s="27"/>
      <c r="U960" s="46"/>
      <c r="V960" s="35"/>
      <c r="W960" s="35"/>
      <c r="X960" s="27"/>
      <c r="Y960" s="46"/>
      <c r="Z960" s="35"/>
    </row>
    <row r="961" spans="1:26">
      <c r="A961" s="34" t="str">
        <f t="shared" si="51"/>
        <v/>
      </c>
      <c r="B961" s="34" t="str">
        <f t="shared" si="52"/>
        <v/>
      </c>
      <c r="C961" s="34"/>
      <c r="D961" s="25"/>
      <c r="E961" s="27"/>
      <c r="F961" s="27"/>
      <c r="G961" s="39"/>
      <c r="H961" s="35"/>
      <c r="I961" s="46"/>
      <c r="J961" s="8"/>
      <c r="K961" s="35"/>
      <c r="L961" s="27"/>
      <c r="M961" s="46"/>
      <c r="N961" s="35"/>
      <c r="O961" s="35"/>
      <c r="P961" s="27"/>
      <c r="Q961" s="46"/>
      <c r="R961" s="35"/>
      <c r="S961" s="35"/>
      <c r="T961" s="27"/>
      <c r="U961" s="46"/>
      <c r="V961" s="35"/>
      <c r="W961" s="35"/>
      <c r="X961" s="27"/>
      <c r="Y961" s="46"/>
      <c r="Z961" s="35"/>
    </row>
    <row r="962" spans="1:26">
      <c r="A962" s="34" t="str">
        <f t="shared" si="51"/>
        <v/>
      </c>
      <c r="B962" s="34" t="str">
        <f t="shared" si="52"/>
        <v/>
      </c>
      <c r="C962" s="34"/>
      <c r="D962" s="25"/>
      <c r="E962" s="27"/>
      <c r="F962" s="27"/>
      <c r="G962" s="39"/>
      <c r="H962" s="35"/>
      <c r="I962" s="46"/>
      <c r="J962" s="8"/>
      <c r="K962" s="35"/>
      <c r="L962" s="27"/>
      <c r="M962" s="46"/>
      <c r="N962" s="35"/>
      <c r="O962" s="35"/>
      <c r="P962" s="27"/>
      <c r="Q962" s="46"/>
      <c r="R962" s="35"/>
      <c r="S962" s="35"/>
      <c r="T962" s="27"/>
      <c r="U962" s="46"/>
      <c r="V962" s="35"/>
      <c r="W962" s="35"/>
      <c r="X962" s="27"/>
      <c r="Y962" s="46"/>
      <c r="Z962" s="35"/>
    </row>
    <row r="963" spans="1:26">
      <c r="A963" s="34" t="str">
        <f t="shared" si="51"/>
        <v/>
      </c>
      <c r="B963" s="34" t="str">
        <f t="shared" si="52"/>
        <v/>
      </c>
      <c r="C963" s="34"/>
      <c r="D963" s="25"/>
      <c r="E963" s="27"/>
      <c r="F963" s="27"/>
      <c r="G963" s="39"/>
      <c r="H963" s="35"/>
      <c r="I963" s="46"/>
      <c r="J963" s="8"/>
      <c r="K963" s="35"/>
      <c r="L963" s="27"/>
      <c r="M963" s="46"/>
      <c r="N963" s="35"/>
      <c r="O963" s="35"/>
      <c r="P963" s="27"/>
      <c r="Q963" s="46"/>
      <c r="R963" s="35"/>
      <c r="S963" s="35"/>
      <c r="T963" s="27"/>
      <c r="U963" s="46"/>
      <c r="V963" s="35"/>
      <c r="W963" s="35"/>
      <c r="X963" s="27"/>
      <c r="Y963" s="46"/>
      <c r="Z963" s="35"/>
    </row>
    <row r="964" spans="1:26">
      <c r="A964" s="34" t="str">
        <f t="shared" ref="A964:A1000" si="53">LEFT(C964,4)</f>
        <v/>
      </c>
      <c r="B964" s="34" t="str">
        <f t="shared" si="52"/>
        <v/>
      </c>
      <c r="C964" s="34"/>
      <c r="D964" s="25"/>
      <c r="E964" s="27"/>
      <c r="F964" s="27"/>
      <c r="G964" s="39"/>
      <c r="H964" s="35"/>
      <c r="I964" s="46"/>
      <c r="J964" s="8"/>
      <c r="K964" s="35"/>
      <c r="L964" s="27"/>
      <c r="M964" s="46"/>
      <c r="N964" s="35"/>
      <c r="O964" s="35"/>
      <c r="P964" s="27"/>
      <c r="Q964" s="46"/>
      <c r="R964" s="35"/>
      <c r="S964" s="35"/>
      <c r="T964" s="27"/>
      <c r="U964" s="46"/>
      <c r="V964" s="35"/>
      <c r="W964" s="35"/>
      <c r="X964" s="27"/>
      <c r="Y964" s="46"/>
      <c r="Z964" s="35"/>
    </row>
    <row r="965" spans="1:26">
      <c r="A965" s="34" t="str">
        <f t="shared" si="53"/>
        <v/>
      </c>
      <c r="B965" s="34" t="str">
        <f t="shared" si="52"/>
        <v/>
      </c>
      <c r="C965" s="34"/>
      <c r="D965" s="25"/>
      <c r="E965" s="27"/>
      <c r="F965" s="27"/>
      <c r="G965" s="39"/>
      <c r="H965" s="35"/>
      <c r="I965" s="46"/>
      <c r="J965" s="8"/>
      <c r="K965" s="35"/>
      <c r="L965" s="27"/>
      <c r="M965" s="46"/>
      <c r="N965" s="35"/>
      <c r="O965" s="35"/>
      <c r="P965" s="27"/>
      <c r="Q965" s="46"/>
      <c r="R965" s="35"/>
      <c r="S965" s="35"/>
      <c r="T965" s="27"/>
      <c r="U965" s="46"/>
      <c r="V965" s="35"/>
      <c r="W965" s="35"/>
      <c r="X965" s="27"/>
      <c r="Y965" s="46"/>
      <c r="Z965" s="35"/>
    </row>
    <row r="966" spans="1:26">
      <c r="A966" s="34" t="str">
        <f t="shared" si="53"/>
        <v/>
      </c>
      <c r="B966" s="34" t="str">
        <f t="shared" si="52"/>
        <v/>
      </c>
      <c r="C966" s="34"/>
      <c r="D966" s="25"/>
      <c r="E966" s="27"/>
      <c r="F966" s="27"/>
      <c r="G966" s="39"/>
      <c r="H966" s="35"/>
      <c r="I966" s="46"/>
      <c r="J966" s="8"/>
      <c r="K966" s="35"/>
      <c r="L966" s="27"/>
      <c r="M966" s="46"/>
      <c r="N966" s="35"/>
      <c r="O966" s="35"/>
      <c r="P966" s="27"/>
      <c r="Q966" s="46"/>
      <c r="R966" s="35"/>
      <c r="S966" s="35"/>
      <c r="T966" s="27"/>
      <c r="U966" s="46"/>
      <c r="V966" s="35"/>
      <c r="W966" s="35"/>
      <c r="X966" s="27"/>
      <c r="Y966" s="46"/>
      <c r="Z966" s="35"/>
    </row>
    <row r="967" spans="1:26">
      <c r="A967" s="34" t="str">
        <f t="shared" si="53"/>
        <v/>
      </c>
      <c r="B967" s="34" t="str">
        <f t="shared" si="52"/>
        <v/>
      </c>
      <c r="C967" s="34"/>
      <c r="D967" s="25"/>
      <c r="E967" s="27"/>
      <c r="F967" s="27"/>
      <c r="G967" s="39"/>
      <c r="H967" s="35"/>
      <c r="I967" s="46"/>
      <c r="J967" s="8"/>
      <c r="K967" s="35"/>
      <c r="L967" s="27"/>
      <c r="M967" s="46"/>
      <c r="N967" s="35"/>
      <c r="O967" s="35"/>
      <c r="P967" s="27"/>
      <c r="Q967" s="46"/>
      <c r="R967" s="35"/>
      <c r="S967" s="35"/>
      <c r="T967" s="27"/>
      <c r="U967" s="46"/>
      <c r="V967" s="35"/>
      <c r="W967" s="35"/>
      <c r="X967" s="27"/>
      <c r="Y967" s="46"/>
      <c r="Z967" s="35"/>
    </row>
    <row r="968" spans="1:26">
      <c r="A968" s="34" t="str">
        <f t="shared" si="53"/>
        <v/>
      </c>
      <c r="B968" s="34" t="str">
        <f t="shared" si="52"/>
        <v/>
      </c>
      <c r="C968" s="34"/>
      <c r="D968" s="25"/>
      <c r="E968" s="27"/>
      <c r="F968" s="27"/>
      <c r="G968" s="39"/>
      <c r="H968" s="35"/>
      <c r="I968" s="46"/>
      <c r="J968" s="8"/>
      <c r="K968" s="35"/>
      <c r="L968" s="27"/>
      <c r="M968" s="46"/>
      <c r="N968" s="35"/>
      <c r="O968" s="35"/>
      <c r="P968" s="27"/>
      <c r="Q968" s="46"/>
      <c r="R968" s="35"/>
      <c r="S968" s="35"/>
      <c r="T968" s="27"/>
      <c r="U968" s="46"/>
      <c r="V968" s="35"/>
      <c r="W968" s="35"/>
      <c r="X968" s="27"/>
      <c r="Y968" s="46"/>
      <c r="Z968" s="35"/>
    </row>
    <row r="969" spans="1:26">
      <c r="A969" s="34" t="str">
        <f t="shared" si="53"/>
        <v/>
      </c>
      <c r="B969" s="34" t="str">
        <f t="shared" si="52"/>
        <v/>
      </c>
      <c r="C969" s="34"/>
      <c r="D969" s="25"/>
      <c r="E969" s="27"/>
      <c r="F969" s="27"/>
      <c r="G969" s="39"/>
      <c r="H969" s="35"/>
      <c r="I969" s="46"/>
      <c r="J969" s="8"/>
      <c r="K969" s="35"/>
      <c r="L969" s="27"/>
      <c r="M969" s="46"/>
      <c r="N969" s="35"/>
      <c r="O969" s="35"/>
      <c r="P969" s="27"/>
      <c r="Q969" s="46"/>
      <c r="R969" s="35"/>
      <c r="S969" s="35"/>
      <c r="T969" s="27"/>
      <c r="U969" s="46"/>
      <c r="V969" s="35"/>
      <c r="W969" s="35"/>
      <c r="X969" s="27"/>
      <c r="Y969" s="46"/>
      <c r="Z969" s="35"/>
    </row>
    <row r="970" spans="1:26">
      <c r="A970" s="34" t="str">
        <f t="shared" si="53"/>
        <v/>
      </c>
      <c r="B970" s="34" t="str">
        <f t="shared" ref="B970:B1000" si="54">LEFT(C970,6)</f>
        <v/>
      </c>
      <c r="C970" s="34"/>
      <c r="D970" s="25"/>
      <c r="E970" s="27"/>
      <c r="F970" s="27"/>
      <c r="G970" s="39"/>
      <c r="H970" s="35"/>
      <c r="I970" s="46"/>
      <c r="J970" s="8"/>
      <c r="K970" s="35"/>
      <c r="L970" s="27"/>
      <c r="M970" s="46"/>
      <c r="N970" s="35"/>
      <c r="O970" s="35"/>
      <c r="P970" s="27"/>
      <c r="Q970" s="46"/>
      <c r="R970" s="35"/>
      <c r="S970" s="35"/>
      <c r="T970" s="27"/>
      <c r="U970" s="46"/>
      <c r="V970" s="35"/>
      <c r="W970" s="35"/>
      <c r="X970" s="27"/>
      <c r="Y970" s="46"/>
      <c r="Z970" s="35"/>
    </row>
    <row r="971" spans="1:26">
      <c r="A971" s="34" t="str">
        <f t="shared" si="53"/>
        <v/>
      </c>
      <c r="B971" s="34" t="str">
        <f t="shared" si="54"/>
        <v/>
      </c>
      <c r="C971" s="34"/>
      <c r="D971" s="25"/>
      <c r="E971" s="27"/>
      <c r="F971" s="27"/>
      <c r="G971" s="39"/>
      <c r="H971" s="35"/>
      <c r="I971" s="46"/>
      <c r="J971" s="8"/>
      <c r="K971" s="35"/>
      <c r="L971" s="27"/>
      <c r="M971" s="46"/>
      <c r="N971" s="35"/>
      <c r="O971" s="35"/>
      <c r="P971" s="27"/>
      <c r="Q971" s="46"/>
      <c r="R971" s="35"/>
      <c r="S971" s="35"/>
      <c r="T971" s="27"/>
      <c r="U971" s="46"/>
      <c r="V971" s="35"/>
      <c r="W971" s="35"/>
      <c r="X971" s="27"/>
      <c r="Y971" s="46"/>
      <c r="Z971" s="35"/>
    </row>
    <row r="972" spans="1:26">
      <c r="A972" s="34" t="str">
        <f t="shared" si="53"/>
        <v/>
      </c>
      <c r="B972" s="34" t="str">
        <f t="shared" si="54"/>
        <v/>
      </c>
      <c r="C972" s="34"/>
      <c r="D972" s="25"/>
      <c r="E972" s="27"/>
      <c r="F972" s="27"/>
      <c r="G972" s="39"/>
      <c r="H972" s="35"/>
      <c r="I972" s="46"/>
      <c r="J972" s="8"/>
      <c r="K972" s="35"/>
      <c r="L972" s="27"/>
      <c r="M972" s="46"/>
      <c r="N972" s="35"/>
      <c r="O972" s="35"/>
      <c r="P972" s="27"/>
      <c r="Q972" s="46"/>
      <c r="R972" s="35"/>
      <c r="S972" s="35"/>
      <c r="T972" s="27"/>
      <c r="U972" s="46"/>
      <c r="V972" s="35"/>
      <c r="W972" s="35"/>
      <c r="X972" s="27"/>
      <c r="Y972" s="46"/>
      <c r="Z972" s="35"/>
    </row>
    <row r="973" spans="1:26">
      <c r="A973" s="34" t="str">
        <f t="shared" si="53"/>
        <v/>
      </c>
      <c r="B973" s="34" t="str">
        <f t="shared" si="54"/>
        <v/>
      </c>
      <c r="C973" s="34"/>
      <c r="D973" s="25"/>
      <c r="E973" s="27"/>
      <c r="F973" s="27"/>
      <c r="G973" s="39"/>
      <c r="H973" s="35"/>
      <c r="I973" s="46"/>
      <c r="J973" s="8"/>
      <c r="K973" s="35"/>
      <c r="L973" s="27"/>
      <c r="M973" s="46"/>
      <c r="N973" s="35"/>
      <c r="O973" s="35"/>
      <c r="P973" s="27"/>
      <c r="Q973" s="46"/>
      <c r="R973" s="35"/>
      <c r="S973" s="35"/>
      <c r="T973" s="27"/>
      <c r="U973" s="46"/>
      <c r="V973" s="35"/>
      <c r="W973" s="35"/>
      <c r="X973" s="27"/>
      <c r="Y973" s="46"/>
      <c r="Z973" s="35"/>
    </row>
    <row r="974" spans="1:26">
      <c r="A974" s="34" t="str">
        <f t="shared" si="53"/>
        <v/>
      </c>
      <c r="B974" s="34" t="str">
        <f t="shared" si="54"/>
        <v/>
      </c>
      <c r="C974" s="34"/>
      <c r="D974" s="25"/>
      <c r="E974" s="27"/>
      <c r="F974" s="27"/>
      <c r="G974" s="39"/>
      <c r="H974" s="35"/>
      <c r="I974" s="46"/>
      <c r="J974" s="8"/>
      <c r="K974" s="35"/>
      <c r="L974" s="27"/>
      <c r="M974" s="46"/>
      <c r="N974" s="35"/>
      <c r="O974" s="35"/>
      <c r="P974" s="27"/>
      <c r="Q974" s="46"/>
      <c r="R974" s="35"/>
      <c r="S974" s="35"/>
      <c r="T974" s="27"/>
      <c r="U974" s="46"/>
      <c r="V974" s="35"/>
      <c r="W974" s="35"/>
      <c r="X974" s="27"/>
      <c r="Y974" s="46"/>
      <c r="Z974" s="35"/>
    </row>
    <row r="975" spans="1:26">
      <c r="A975" s="34" t="str">
        <f t="shared" si="53"/>
        <v/>
      </c>
      <c r="B975" s="34" t="str">
        <f t="shared" si="54"/>
        <v/>
      </c>
      <c r="C975" s="34"/>
      <c r="D975" s="25"/>
      <c r="E975" s="27"/>
      <c r="F975" s="27"/>
      <c r="G975" s="39"/>
      <c r="H975" s="35"/>
      <c r="I975" s="46"/>
      <c r="J975" s="8"/>
      <c r="K975" s="35"/>
      <c r="L975" s="27"/>
      <c r="M975" s="46"/>
      <c r="N975" s="35"/>
      <c r="O975" s="35"/>
      <c r="P975" s="27"/>
      <c r="Q975" s="46"/>
      <c r="R975" s="35"/>
      <c r="S975" s="35"/>
      <c r="T975" s="27"/>
      <c r="U975" s="46"/>
      <c r="V975" s="35"/>
      <c r="W975" s="35"/>
      <c r="X975" s="27"/>
      <c r="Y975" s="46"/>
      <c r="Z975" s="35"/>
    </row>
    <row r="976" spans="1:26">
      <c r="A976" s="34" t="str">
        <f t="shared" si="53"/>
        <v/>
      </c>
      <c r="B976" s="34" t="str">
        <f t="shared" si="54"/>
        <v/>
      </c>
      <c r="C976" s="34"/>
      <c r="D976" s="25"/>
      <c r="E976" s="27"/>
      <c r="F976" s="27"/>
      <c r="G976" s="39"/>
      <c r="H976" s="35"/>
      <c r="I976" s="46"/>
      <c r="J976" s="8"/>
      <c r="K976" s="35"/>
      <c r="L976" s="27"/>
      <c r="M976" s="46"/>
      <c r="N976" s="35"/>
      <c r="O976" s="35"/>
      <c r="P976" s="27"/>
      <c r="Q976" s="46"/>
      <c r="R976" s="35"/>
      <c r="S976" s="35"/>
      <c r="T976" s="27"/>
      <c r="U976" s="46"/>
      <c r="V976" s="35"/>
      <c r="W976" s="35"/>
      <c r="X976" s="27"/>
      <c r="Y976" s="46"/>
      <c r="Z976" s="35"/>
    </row>
    <row r="977" spans="1:26">
      <c r="A977" s="34" t="str">
        <f t="shared" si="53"/>
        <v/>
      </c>
      <c r="B977" s="34" t="str">
        <f t="shared" si="54"/>
        <v/>
      </c>
      <c r="C977" s="34"/>
      <c r="D977" s="25"/>
      <c r="E977" s="27"/>
      <c r="F977" s="27"/>
      <c r="G977" s="39"/>
      <c r="H977" s="35"/>
      <c r="I977" s="46"/>
      <c r="J977" s="8"/>
      <c r="K977" s="35"/>
      <c r="L977" s="27"/>
      <c r="M977" s="46"/>
      <c r="N977" s="35"/>
      <c r="O977" s="35"/>
      <c r="P977" s="27"/>
      <c r="Q977" s="46"/>
      <c r="R977" s="35"/>
      <c r="S977" s="35"/>
      <c r="T977" s="27"/>
      <c r="U977" s="46"/>
      <c r="V977" s="35"/>
      <c r="W977" s="35"/>
      <c r="X977" s="27"/>
      <c r="Y977" s="46"/>
      <c r="Z977" s="35"/>
    </row>
    <row r="978" spans="1:26">
      <c r="A978" s="34" t="str">
        <f t="shared" si="53"/>
        <v/>
      </c>
      <c r="B978" s="34" t="str">
        <f t="shared" si="54"/>
        <v/>
      </c>
      <c r="C978" s="34"/>
      <c r="D978" s="25"/>
      <c r="E978" s="27"/>
      <c r="F978" s="27"/>
      <c r="G978" s="39"/>
      <c r="H978" s="35"/>
      <c r="I978" s="46"/>
      <c r="J978" s="8"/>
      <c r="K978" s="35"/>
      <c r="L978" s="27"/>
      <c r="M978" s="46"/>
      <c r="N978" s="35"/>
      <c r="O978" s="35"/>
      <c r="P978" s="27"/>
      <c r="Q978" s="46"/>
      <c r="R978" s="35"/>
      <c r="S978" s="35"/>
      <c r="T978" s="27"/>
      <c r="U978" s="46"/>
      <c r="V978" s="35"/>
      <c r="W978" s="35"/>
      <c r="X978" s="27"/>
      <c r="Y978" s="46"/>
      <c r="Z978" s="35"/>
    </row>
    <row r="979" spans="1:26">
      <c r="A979" s="34" t="str">
        <f t="shared" si="53"/>
        <v/>
      </c>
      <c r="B979" s="34" t="str">
        <f t="shared" si="54"/>
        <v/>
      </c>
      <c r="C979" s="34"/>
      <c r="D979" s="25"/>
      <c r="E979" s="27"/>
      <c r="F979" s="27"/>
      <c r="G979" s="39"/>
      <c r="H979" s="35"/>
      <c r="I979" s="46"/>
      <c r="J979" s="8"/>
      <c r="K979" s="35"/>
      <c r="L979" s="27"/>
      <c r="M979" s="46"/>
      <c r="N979" s="35"/>
      <c r="O979" s="35"/>
      <c r="P979" s="27"/>
      <c r="Q979" s="46"/>
      <c r="R979" s="35"/>
      <c r="S979" s="35"/>
      <c r="T979" s="27"/>
      <c r="U979" s="46"/>
      <c r="V979" s="35"/>
      <c r="W979" s="35"/>
      <c r="X979" s="27"/>
      <c r="Y979" s="46"/>
      <c r="Z979" s="35"/>
    </row>
    <row r="980" spans="1:26">
      <c r="A980" s="34" t="str">
        <f t="shared" si="53"/>
        <v/>
      </c>
      <c r="B980" s="34" t="str">
        <f t="shared" si="54"/>
        <v/>
      </c>
      <c r="C980" s="34"/>
      <c r="D980" s="25"/>
      <c r="E980" s="27"/>
      <c r="F980" s="27"/>
      <c r="G980" s="39"/>
      <c r="H980" s="35"/>
      <c r="I980" s="46"/>
      <c r="J980" s="8"/>
      <c r="K980" s="35"/>
      <c r="L980" s="27"/>
      <c r="M980" s="46"/>
      <c r="N980" s="35"/>
      <c r="O980" s="35"/>
      <c r="P980" s="27"/>
      <c r="Q980" s="46"/>
      <c r="R980" s="35"/>
      <c r="S980" s="35"/>
      <c r="T980" s="27"/>
      <c r="U980" s="46"/>
      <c r="V980" s="35"/>
      <c r="W980" s="35"/>
      <c r="X980" s="27"/>
      <c r="Y980" s="46"/>
      <c r="Z980" s="35"/>
    </row>
    <row r="981" spans="1:26">
      <c r="A981" s="34" t="str">
        <f t="shared" si="53"/>
        <v/>
      </c>
      <c r="B981" s="34" t="str">
        <f t="shared" si="54"/>
        <v/>
      </c>
      <c r="C981" s="34"/>
      <c r="D981" s="25"/>
      <c r="E981" s="27"/>
      <c r="F981" s="27"/>
      <c r="G981" s="39"/>
      <c r="H981" s="35"/>
      <c r="I981" s="46"/>
      <c r="J981" s="8"/>
      <c r="K981" s="35"/>
      <c r="L981" s="27"/>
      <c r="M981" s="46"/>
      <c r="N981" s="35"/>
      <c r="O981" s="35"/>
      <c r="P981" s="27"/>
      <c r="Q981" s="46"/>
      <c r="R981" s="35"/>
      <c r="S981" s="35"/>
      <c r="T981" s="27"/>
      <c r="U981" s="46"/>
      <c r="V981" s="35"/>
      <c r="W981" s="35"/>
      <c r="X981" s="27"/>
      <c r="Y981" s="46"/>
      <c r="Z981" s="35"/>
    </row>
    <row r="982" spans="1:26">
      <c r="A982" s="34" t="str">
        <f t="shared" si="53"/>
        <v/>
      </c>
      <c r="B982" s="34" t="str">
        <f t="shared" si="54"/>
        <v/>
      </c>
      <c r="C982" s="34"/>
      <c r="D982" s="25"/>
      <c r="E982" s="27"/>
      <c r="F982" s="27"/>
      <c r="G982" s="39"/>
      <c r="H982" s="35"/>
      <c r="I982" s="46"/>
      <c r="J982" s="8"/>
      <c r="K982" s="35"/>
      <c r="L982" s="27"/>
      <c r="M982" s="46"/>
      <c r="N982" s="35"/>
      <c r="O982" s="35"/>
      <c r="P982" s="27"/>
      <c r="Q982" s="46"/>
      <c r="R982" s="35"/>
      <c r="S982" s="35"/>
      <c r="T982" s="27"/>
      <c r="U982" s="46"/>
      <c r="V982" s="35"/>
      <c r="W982" s="35"/>
      <c r="X982" s="27"/>
      <c r="Y982" s="46"/>
      <c r="Z982" s="35"/>
    </row>
    <row r="983" spans="1:26">
      <c r="A983" s="34" t="str">
        <f t="shared" si="53"/>
        <v/>
      </c>
      <c r="B983" s="34" t="str">
        <f t="shared" si="54"/>
        <v/>
      </c>
      <c r="C983" s="34"/>
      <c r="D983" s="25"/>
      <c r="E983" s="27"/>
      <c r="F983" s="27"/>
      <c r="G983" s="39"/>
      <c r="H983" s="35"/>
      <c r="I983" s="46"/>
      <c r="J983" s="8"/>
      <c r="K983" s="35"/>
      <c r="L983" s="27"/>
      <c r="M983" s="46"/>
      <c r="N983" s="35"/>
      <c r="O983" s="35"/>
      <c r="P983" s="27"/>
      <c r="Q983" s="46"/>
      <c r="R983" s="35"/>
      <c r="S983" s="35"/>
      <c r="T983" s="27"/>
      <c r="U983" s="46"/>
      <c r="V983" s="35"/>
      <c r="W983" s="35"/>
      <c r="X983" s="27"/>
      <c r="Y983" s="46"/>
      <c r="Z983" s="35"/>
    </row>
    <row r="984" spans="1:26">
      <c r="A984" s="34" t="str">
        <f t="shared" si="53"/>
        <v/>
      </c>
      <c r="B984" s="34" t="str">
        <f t="shared" si="54"/>
        <v/>
      </c>
      <c r="C984" s="34"/>
      <c r="D984" s="25"/>
      <c r="E984" s="27"/>
      <c r="F984" s="27"/>
      <c r="G984" s="39"/>
      <c r="H984" s="35"/>
      <c r="I984" s="46"/>
      <c r="J984" s="8"/>
      <c r="K984" s="35"/>
      <c r="L984" s="27"/>
      <c r="M984" s="46"/>
      <c r="N984" s="35"/>
      <c r="O984" s="35"/>
      <c r="P984" s="27"/>
      <c r="Q984" s="46"/>
      <c r="R984" s="35"/>
      <c r="S984" s="35"/>
      <c r="T984" s="27"/>
      <c r="U984" s="46"/>
      <c r="V984" s="35"/>
      <c r="W984" s="35"/>
      <c r="X984" s="27"/>
      <c r="Y984" s="46"/>
      <c r="Z984" s="35"/>
    </row>
    <row r="985" spans="1:26">
      <c r="A985" s="34" t="str">
        <f t="shared" si="53"/>
        <v/>
      </c>
      <c r="B985" s="34" t="str">
        <f t="shared" si="54"/>
        <v/>
      </c>
      <c r="C985" s="34"/>
      <c r="D985" s="25"/>
      <c r="E985" s="27"/>
      <c r="F985" s="27"/>
      <c r="G985" s="39"/>
      <c r="H985" s="35"/>
      <c r="I985" s="46"/>
      <c r="J985" s="8"/>
      <c r="K985" s="35"/>
      <c r="L985" s="27"/>
      <c r="M985" s="46"/>
      <c r="N985" s="35"/>
      <c r="O985" s="35"/>
      <c r="P985" s="27"/>
      <c r="Q985" s="46"/>
      <c r="R985" s="35"/>
      <c r="S985" s="35"/>
      <c r="T985" s="27"/>
      <c r="U985" s="46"/>
      <c r="V985" s="35"/>
      <c r="W985" s="35"/>
      <c r="X985" s="27"/>
      <c r="Y985" s="46"/>
      <c r="Z985" s="35"/>
    </row>
    <row r="986" spans="1:26">
      <c r="A986" s="34" t="str">
        <f t="shared" si="53"/>
        <v/>
      </c>
      <c r="B986" s="34" t="str">
        <f t="shared" si="54"/>
        <v/>
      </c>
      <c r="C986" s="34"/>
      <c r="D986" s="25"/>
      <c r="E986" s="27"/>
      <c r="F986" s="27"/>
      <c r="G986" s="39"/>
      <c r="H986" s="35"/>
      <c r="I986" s="46"/>
      <c r="J986" s="8"/>
      <c r="K986" s="35"/>
      <c r="L986" s="27"/>
      <c r="M986" s="46"/>
      <c r="N986" s="35"/>
      <c r="O986" s="35"/>
      <c r="P986" s="27"/>
      <c r="Q986" s="46"/>
      <c r="R986" s="35"/>
      <c r="S986" s="35"/>
      <c r="T986" s="27"/>
      <c r="U986" s="46"/>
      <c r="V986" s="35"/>
      <c r="W986" s="35"/>
      <c r="X986" s="27"/>
      <c r="Y986" s="46"/>
      <c r="Z986" s="35"/>
    </row>
    <row r="987" spans="1:26">
      <c r="A987" s="34" t="str">
        <f t="shared" si="53"/>
        <v/>
      </c>
      <c r="B987" s="34" t="str">
        <f t="shared" si="54"/>
        <v/>
      </c>
      <c r="C987" s="34"/>
      <c r="D987" s="25"/>
      <c r="E987" s="27"/>
      <c r="F987" s="27"/>
      <c r="G987" s="39"/>
      <c r="H987" s="35"/>
      <c r="I987" s="46"/>
      <c r="J987" s="8"/>
      <c r="K987" s="35"/>
      <c r="L987" s="27"/>
      <c r="M987" s="46"/>
      <c r="N987" s="35"/>
      <c r="O987" s="35"/>
      <c r="P987" s="27"/>
      <c r="Q987" s="46"/>
      <c r="R987" s="35"/>
      <c r="S987" s="35"/>
      <c r="T987" s="27"/>
      <c r="U987" s="46"/>
      <c r="V987" s="35"/>
      <c r="W987" s="35"/>
      <c r="X987" s="27"/>
      <c r="Y987" s="46"/>
      <c r="Z987" s="35"/>
    </row>
    <row r="988" spans="1:26">
      <c r="A988" s="34" t="str">
        <f t="shared" si="53"/>
        <v/>
      </c>
      <c r="B988" s="34" t="str">
        <f t="shared" si="54"/>
        <v/>
      </c>
      <c r="C988" s="34"/>
      <c r="D988" s="25"/>
      <c r="E988" s="27"/>
      <c r="F988" s="27"/>
      <c r="G988" s="39"/>
      <c r="H988" s="35"/>
      <c r="I988" s="46"/>
      <c r="J988" s="8"/>
      <c r="K988" s="35"/>
      <c r="L988" s="27"/>
      <c r="M988" s="46"/>
      <c r="N988" s="35"/>
      <c r="O988" s="35"/>
      <c r="P988" s="27"/>
      <c r="Q988" s="46"/>
      <c r="R988" s="35"/>
      <c r="S988" s="35"/>
      <c r="T988" s="27"/>
      <c r="U988" s="46"/>
      <c r="V988" s="35"/>
      <c r="W988" s="35"/>
      <c r="X988" s="27"/>
      <c r="Y988" s="46"/>
      <c r="Z988" s="35"/>
    </row>
    <row r="989" spans="1:26">
      <c r="A989" s="34" t="str">
        <f t="shared" si="53"/>
        <v/>
      </c>
      <c r="B989" s="34" t="str">
        <f t="shared" si="54"/>
        <v/>
      </c>
      <c r="C989" s="34"/>
      <c r="D989" s="25"/>
      <c r="E989" s="27"/>
      <c r="F989" s="27"/>
      <c r="G989" s="39"/>
      <c r="H989" s="35"/>
      <c r="I989" s="46"/>
      <c r="J989" s="8"/>
      <c r="K989" s="35"/>
      <c r="L989" s="27"/>
      <c r="M989" s="46"/>
      <c r="N989" s="35"/>
      <c r="O989" s="35"/>
      <c r="P989" s="27"/>
      <c r="Q989" s="46"/>
      <c r="R989" s="35"/>
      <c r="S989" s="35"/>
      <c r="T989" s="27"/>
      <c r="U989" s="46"/>
      <c r="V989" s="35"/>
      <c r="W989" s="35"/>
      <c r="X989" s="27"/>
      <c r="Y989" s="46"/>
      <c r="Z989" s="35"/>
    </row>
    <row r="990" spans="1:26">
      <c r="A990" s="34" t="str">
        <f t="shared" si="53"/>
        <v/>
      </c>
      <c r="B990" s="34" t="str">
        <f t="shared" si="54"/>
        <v/>
      </c>
      <c r="C990" s="34"/>
      <c r="D990" s="25"/>
      <c r="E990" s="27"/>
      <c r="F990" s="27"/>
      <c r="G990" s="39"/>
      <c r="H990" s="35"/>
      <c r="I990" s="46"/>
      <c r="J990" s="8"/>
      <c r="K990" s="35"/>
      <c r="L990" s="27"/>
      <c r="M990" s="46"/>
      <c r="N990" s="35"/>
      <c r="O990" s="35"/>
      <c r="P990" s="27"/>
      <c r="Q990" s="46"/>
      <c r="R990" s="35"/>
      <c r="S990" s="35"/>
      <c r="T990" s="27"/>
      <c r="U990" s="46"/>
      <c r="V990" s="35"/>
      <c r="W990" s="35"/>
      <c r="X990" s="27"/>
      <c r="Y990" s="46"/>
      <c r="Z990" s="35"/>
    </row>
    <row r="991" spans="1:26">
      <c r="A991" s="34" t="str">
        <f t="shared" si="53"/>
        <v/>
      </c>
      <c r="B991" s="34" t="str">
        <f t="shared" si="54"/>
        <v/>
      </c>
      <c r="C991" s="34"/>
      <c r="D991" s="25"/>
      <c r="E991" s="27"/>
      <c r="F991" s="27"/>
      <c r="G991" s="39"/>
      <c r="H991" s="35"/>
      <c r="I991" s="46"/>
      <c r="J991" s="8"/>
      <c r="K991" s="35"/>
      <c r="L991" s="27"/>
      <c r="M991" s="46"/>
      <c r="N991" s="35"/>
      <c r="O991" s="35"/>
      <c r="P991" s="27"/>
      <c r="Q991" s="46"/>
      <c r="R991" s="35"/>
      <c r="S991" s="35"/>
      <c r="T991" s="27"/>
      <c r="U991" s="46"/>
      <c r="V991" s="35"/>
      <c r="W991" s="35"/>
      <c r="X991" s="27"/>
      <c r="Y991" s="46"/>
      <c r="Z991" s="35"/>
    </row>
    <row r="992" spans="1:26">
      <c r="A992" s="34" t="str">
        <f t="shared" si="53"/>
        <v/>
      </c>
      <c r="B992" s="34" t="str">
        <f t="shared" si="54"/>
        <v/>
      </c>
      <c r="C992" s="34"/>
      <c r="D992" s="25"/>
      <c r="E992" s="27"/>
      <c r="F992" s="27"/>
      <c r="G992" s="39"/>
      <c r="H992" s="35"/>
      <c r="I992" s="46"/>
      <c r="J992" s="8"/>
      <c r="K992" s="35"/>
      <c r="L992" s="27"/>
      <c r="M992" s="46"/>
      <c r="N992" s="35"/>
      <c r="O992" s="35"/>
      <c r="P992" s="27"/>
      <c r="Q992" s="46"/>
      <c r="R992" s="35"/>
      <c r="S992" s="35"/>
      <c r="T992" s="27"/>
      <c r="U992" s="46"/>
      <c r="V992" s="35"/>
      <c r="W992" s="35"/>
      <c r="X992" s="27"/>
      <c r="Y992" s="46"/>
      <c r="Z992" s="35"/>
    </row>
    <row r="993" spans="1:26">
      <c r="A993" s="34" t="str">
        <f t="shared" si="53"/>
        <v/>
      </c>
      <c r="B993" s="34" t="str">
        <f t="shared" si="54"/>
        <v/>
      </c>
      <c r="C993" s="34"/>
      <c r="D993" s="25"/>
      <c r="E993" s="27"/>
      <c r="F993" s="27"/>
      <c r="G993" s="39"/>
      <c r="H993" s="35"/>
      <c r="I993" s="46"/>
      <c r="J993" s="8"/>
      <c r="K993" s="35"/>
      <c r="L993" s="27"/>
      <c r="M993" s="46"/>
      <c r="N993" s="35"/>
      <c r="O993" s="35"/>
      <c r="P993" s="27"/>
      <c r="Q993" s="46"/>
      <c r="R993" s="35"/>
      <c r="S993" s="35"/>
      <c r="T993" s="27"/>
      <c r="U993" s="46"/>
      <c r="V993" s="35"/>
      <c r="W993" s="35"/>
      <c r="X993" s="27"/>
      <c r="Y993" s="46"/>
      <c r="Z993" s="35"/>
    </row>
    <row r="994" spans="1:26">
      <c r="A994" s="34" t="str">
        <f t="shared" si="53"/>
        <v/>
      </c>
      <c r="B994" s="34" t="str">
        <f t="shared" si="54"/>
        <v/>
      </c>
      <c r="C994" s="34"/>
      <c r="D994" s="25"/>
      <c r="E994" s="27"/>
      <c r="F994" s="27"/>
      <c r="G994" s="39"/>
      <c r="H994" s="35"/>
      <c r="I994" s="46"/>
      <c r="J994" s="8"/>
      <c r="K994" s="35"/>
      <c r="L994" s="27"/>
      <c r="M994" s="46"/>
      <c r="N994" s="35"/>
      <c r="O994" s="35"/>
      <c r="P994" s="27"/>
      <c r="Q994" s="46"/>
      <c r="R994" s="35"/>
      <c r="S994" s="35"/>
      <c r="T994" s="27"/>
      <c r="U994" s="46"/>
      <c r="V994" s="35"/>
      <c r="W994" s="35"/>
      <c r="X994" s="27"/>
      <c r="Y994" s="46"/>
      <c r="Z994" s="35"/>
    </row>
    <row r="995" spans="1:26">
      <c r="A995" s="34" t="str">
        <f t="shared" si="53"/>
        <v/>
      </c>
      <c r="B995" s="34" t="str">
        <f t="shared" si="54"/>
        <v/>
      </c>
      <c r="C995" s="34"/>
      <c r="D995" s="25"/>
      <c r="E995" s="27"/>
      <c r="F995" s="27"/>
      <c r="G995" s="39"/>
      <c r="H995" s="35"/>
      <c r="I995" s="46"/>
      <c r="J995" s="8"/>
      <c r="K995" s="35"/>
      <c r="L995" s="27"/>
      <c r="M995" s="46"/>
      <c r="N995" s="35"/>
      <c r="O995" s="35"/>
      <c r="P995" s="27"/>
      <c r="Q995" s="46"/>
      <c r="R995" s="35"/>
      <c r="S995" s="35"/>
      <c r="T995" s="27"/>
      <c r="U995" s="46"/>
      <c r="V995" s="35"/>
      <c r="W995" s="35"/>
      <c r="X995" s="27"/>
      <c r="Y995" s="46"/>
      <c r="Z995" s="35"/>
    </row>
    <row r="996" spans="1:26">
      <c r="A996" s="34" t="str">
        <f t="shared" si="53"/>
        <v/>
      </c>
      <c r="B996" s="34" t="str">
        <f t="shared" si="54"/>
        <v/>
      </c>
      <c r="C996" s="34"/>
      <c r="D996" s="25"/>
      <c r="E996" s="27"/>
      <c r="F996" s="27"/>
      <c r="G996" s="39"/>
      <c r="H996" s="35"/>
      <c r="I996" s="46"/>
      <c r="J996" s="8"/>
      <c r="K996" s="35"/>
      <c r="L996" s="27"/>
      <c r="M996" s="46"/>
      <c r="N996" s="35"/>
      <c r="O996" s="35"/>
      <c r="P996" s="27"/>
      <c r="Q996" s="46"/>
      <c r="R996" s="35"/>
      <c r="S996" s="35"/>
      <c r="T996" s="27"/>
      <c r="U996" s="46"/>
      <c r="V996" s="35"/>
      <c r="W996" s="35"/>
      <c r="X996" s="27"/>
      <c r="Y996" s="46"/>
      <c r="Z996" s="35"/>
    </row>
    <row r="997" spans="1:26">
      <c r="A997" s="34" t="str">
        <f t="shared" si="53"/>
        <v/>
      </c>
      <c r="B997" s="34" t="str">
        <f t="shared" si="54"/>
        <v/>
      </c>
      <c r="C997" s="34"/>
      <c r="D997" s="25"/>
      <c r="E997" s="27"/>
      <c r="F997" s="27"/>
      <c r="G997" s="39"/>
      <c r="H997" s="35"/>
      <c r="I997" s="46"/>
      <c r="J997" s="8"/>
      <c r="K997" s="35"/>
      <c r="L997" s="27"/>
      <c r="M997" s="46"/>
      <c r="N997" s="35"/>
      <c r="O997" s="35"/>
      <c r="P997" s="27"/>
      <c r="Q997" s="46"/>
      <c r="R997" s="35"/>
      <c r="S997" s="35"/>
      <c r="T997" s="27"/>
      <c r="U997" s="46"/>
      <c r="V997" s="35"/>
      <c r="W997" s="35"/>
      <c r="X997" s="27"/>
      <c r="Y997" s="46"/>
      <c r="Z997" s="35"/>
    </row>
    <row r="998" spans="1:26">
      <c r="A998" s="34" t="str">
        <f t="shared" si="53"/>
        <v/>
      </c>
      <c r="B998" s="34" t="str">
        <f t="shared" si="54"/>
        <v/>
      </c>
      <c r="C998" s="34"/>
      <c r="D998" s="25"/>
      <c r="E998" s="27"/>
      <c r="F998" s="27"/>
      <c r="G998" s="39"/>
      <c r="H998" s="35"/>
      <c r="I998" s="46"/>
      <c r="J998" s="8"/>
      <c r="K998" s="35"/>
      <c r="L998" s="27"/>
      <c r="M998" s="46"/>
      <c r="N998" s="35"/>
      <c r="O998" s="35"/>
      <c r="P998" s="27"/>
      <c r="Q998" s="46"/>
      <c r="R998" s="35"/>
      <c r="S998" s="35"/>
      <c r="T998" s="27"/>
      <c r="U998" s="46"/>
      <c r="V998" s="35"/>
      <c r="W998" s="35"/>
      <c r="X998" s="27"/>
      <c r="Y998" s="46"/>
      <c r="Z998" s="35"/>
    </row>
    <row r="999" spans="1:26">
      <c r="A999" s="34" t="str">
        <f t="shared" si="53"/>
        <v/>
      </c>
      <c r="B999" s="34" t="str">
        <f t="shared" si="54"/>
        <v/>
      </c>
      <c r="C999" s="34"/>
      <c r="D999" s="25"/>
      <c r="E999" s="27"/>
      <c r="F999" s="27"/>
      <c r="G999" s="39"/>
      <c r="H999" s="35"/>
      <c r="I999" s="46"/>
      <c r="J999" s="8"/>
      <c r="K999" s="35"/>
      <c r="L999" s="27"/>
      <c r="M999" s="46"/>
      <c r="N999" s="35"/>
      <c r="O999" s="35"/>
      <c r="P999" s="27"/>
      <c r="Q999" s="46"/>
      <c r="R999" s="35"/>
      <c r="S999" s="35"/>
      <c r="T999" s="27"/>
      <c r="U999" s="46"/>
      <c r="V999" s="35"/>
      <c r="W999" s="35"/>
      <c r="X999" s="27"/>
      <c r="Y999" s="46"/>
      <c r="Z999" s="35"/>
    </row>
    <row r="1000" spans="1:26">
      <c r="A1000" s="34" t="str">
        <f t="shared" si="53"/>
        <v/>
      </c>
      <c r="B1000" s="34" t="str">
        <f t="shared" si="54"/>
        <v/>
      </c>
      <c r="C1000" s="34"/>
      <c r="D1000" s="35"/>
      <c r="E1000" s="27"/>
      <c r="F1000" s="27"/>
      <c r="G1000" s="39"/>
      <c r="H1000" s="35"/>
      <c r="I1000" s="46"/>
      <c r="J1000" s="8"/>
      <c r="K1000" s="35"/>
      <c r="L1000" s="27"/>
      <c r="M1000" s="46"/>
      <c r="N1000" s="35"/>
      <c r="O1000" s="35"/>
      <c r="P1000" s="27"/>
      <c r="Q1000" s="46"/>
      <c r="R1000" s="35"/>
      <c r="S1000" s="35"/>
      <c r="T1000" s="27"/>
      <c r="U1000" s="46"/>
      <c r="V1000" s="35"/>
      <c r="W1000" s="35"/>
      <c r="X1000" s="27"/>
      <c r="Y1000" s="46"/>
      <c r="Z1000" s="35"/>
    </row>
  </sheetData>
  <sheetProtection password="D289" sheet="1" objects="1" scenarios="1"/>
  <sortState ref="C9:Z387">
    <sortCondition ref="C9:C387"/>
  </sortState>
  <mergeCells count="5">
    <mergeCell ref="W7:Z7"/>
    <mergeCell ref="S7:V7"/>
    <mergeCell ref="K7:N7"/>
    <mergeCell ref="O7:R7"/>
    <mergeCell ref="D2:G2"/>
  </mergeCells>
  <phoneticPr fontId="12" type="noConversion"/>
  <pageMargins left="0.70866141732283472" right="0.70866141732283472" top="0.74803149606299213" bottom="0.74803149606299213" header="0.31496062992125984" footer="0.31496062992125984"/>
  <pageSetup scale="49" fitToWidth="2" fitToHeight="23" orientation="landscape" r:id="rId1"/>
  <headerFooter>
    <oddHeader>&amp;CMINISTERIO DE SALUD Y PROTECCIÓN SOCIAL
PLAN DE ACCIÓN 2013</oddHeader>
    <oddFooter>&amp;L25/01/2013&amp;RPRODUCTOS PROGRAMADOS
OFICINA ASESORA DE PLANEACIÓN</oddFooter>
  </headerFooter>
</worksheet>
</file>

<file path=xl/worksheets/sheet4.xml><?xml version="1.0" encoding="utf-8"?>
<worksheet xmlns="http://schemas.openxmlformats.org/spreadsheetml/2006/main" xmlns:r="http://schemas.openxmlformats.org/officeDocument/2006/relationships">
  <dimension ref="A1:S381"/>
  <sheetViews>
    <sheetView workbookViewId="0">
      <selection activeCell="B8" sqref="B8"/>
    </sheetView>
  </sheetViews>
  <sheetFormatPr baseColWidth="10" defaultRowHeight="15"/>
  <cols>
    <col min="1" max="1" width="8.140625" customWidth="1"/>
    <col min="2" max="2" width="56" customWidth="1"/>
    <col min="3" max="9" width="7.140625" hidden="1" customWidth="1"/>
    <col min="10" max="11" width="14.85546875" hidden="1" customWidth="1"/>
    <col min="12" max="12" width="7.42578125" hidden="1" customWidth="1"/>
    <col min="13" max="13" width="5.85546875" hidden="1" customWidth="1"/>
    <col min="14" max="14" width="6" hidden="1" customWidth="1"/>
    <col min="15" max="15" width="9.28515625" hidden="1" customWidth="1"/>
    <col min="16" max="17" width="6" hidden="1" customWidth="1"/>
    <col min="18" max="18" width="10.5703125" hidden="1" customWidth="1"/>
    <col min="19" max="19" width="6.5703125" hidden="1" customWidth="1"/>
    <col min="20" max="21" width="0" hidden="1" customWidth="1"/>
  </cols>
  <sheetData>
    <row r="1" spans="1:19">
      <c r="A1" s="16" t="s">
        <v>30</v>
      </c>
      <c r="B1" s="16" t="s">
        <v>31</v>
      </c>
    </row>
    <row r="2" spans="1:19">
      <c r="A2" s="16"/>
      <c r="B2" s="16"/>
      <c r="C2" s="16" t="s">
        <v>32</v>
      </c>
      <c r="D2" s="16" t="s">
        <v>33</v>
      </c>
      <c r="E2" s="16" t="s">
        <v>34</v>
      </c>
      <c r="F2" s="16" t="s">
        <v>35</v>
      </c>
      <c r="G2" s="16" t="s">
        <v>36</v>
      </c>
      <c r="H2" s="16" t="s">
        <v>37</v>
      </c>
      <c r="I2" s="16" t="s">
        <v>38</v>
      </c>
      <c r="J2" s="16" t="s">
        <v>39</v>
      </c>
      <c r="K2" s="16" t="s">
        <v>2464</v>
      </c>
    </row>
    <row r="3" spans="1:19">
      <c r="A3" s="1" t="s">
        <v>68</v>
      </c>
      <c r="B3" s="2" t="s">
        <v>69</v>
      </c>
      <c r="C3" s="22"/>
      <c r="D3" s="22"/>
      <c r="E3" s="22"/>
      <c r="F3" s="22"/>
      <c r="G3" s="22"/>
      <c r="H3" s="22"/>
      <c r="I3" s="22"/>
      <c r="J3" s="3"/>
      <c r="K3" s="38">
        <f>SUMIF(ArTem!A$4:A$200,A3,ArTem!D$4:D$200)</f>
        <v>1</v>
      </c>
      <c r="L3" s="32" t="s">
        <v>134</v>
      </c>
      <c r="M3" s="41">
        <f>VLOOKUP(L3,ArTem!B$4:D$200,3,0)</f>
        <v>0.05</v>
      </c>
      <c r="N3" s="41">
        <f>SUMIF(Activ.!A$5:A$309,L3,Activ.!D$5:D$309)</f>
        <v>1</v>
      </c>
      <c r="O3" s="32" t="s">
        <v>135</v>
      </c>
      <c r="P3" s="40">
        <f>VLOOKUP(O3,Activ.!B$5:F$1383,3,0)</f>
        <v>0.5</v>
      </c>
      <c r="Q3" s="41">
        <f>SUMIF(Indic.!C$9:C$1000,O3,Indic.!G$9:G$1000)</f>
        <v>1</v>
      </c>
      <c r="R3" s="33" t="s">
        <v>137</v>
      </c>
      <c r="S3" s="40">
        <f>VLOOKUP(R3,Indic.!D$9:Z$1000,4,0)</f>
        <v>1</v>
      </c>
    </row>
    <row r="4" spans="1:19">
      <c r="A4" s="1" t="s">
        <v>71</v>
      </c>
      <c r="B4" s="2" t="s">
        <v>70</v>
      </c>
      <c r="C4" s="22"/>
      <c r="D4" s="22"/>
      <c r="E4" s="22"/>
      <c r="F4" s="22"/>
      <c r="G4" s="22"/>
      <c r="H4" s="22"/>
      <c r="I4" s="22"/>
      <c r="J4" s="3"/>
      <c r="K4" s="38">
        <f>SUMIF(ArTem!A$4:A$200,A4,ArTem!D$4:D$200)</f>
        <v>1</v>
      </c>
      <c r="L4" s="31" t="s">
        <v>114</v>
      </c>
      <c r="M4" s="41">
        <f>VLOOKUP(L4,ArTem!B$4:D$200,3,0)</f>
        <v>0.95</v>
      </c>
      <c r="N4" s="41">
        <f>SUMIF(Activ.!A$5:A$309,L4,Activ.!D$5:D$309)</f>
        <v>1</v>
      </c>
      <c r="O4" s="32" t="s">
        <v>136</v>
      </c>
      <c r="P4" s="40">
        <f>VLOOKUP(O4,Activ.!B$5:F$1383,3,0)</f>
        <v>0.5</v>
      </c>
      <c r="Q4" s="41">
        <f>SUMIF(Indic.!C$9:C$1000,O4,Indic.!G$9:G$1000)</f>
        <v>1</v>
      </c>
      <c r="R4" s="33" t="s">
        <v>138</v>
      </c>
      <c r="S4" s="40">
        <f>VLOOKUP(R4,Indic.!D$9:Z$1000,4,0)</f>
        <v>1</v>
      </c>
    </row>
    <row r="5" spans="1:19">
      <c r="A5" s="1" t="s">
        <v>52</v>
      </c>
      <c r="B5" s="2" t="s">
        <v>0</v>
      </c>
      <c r="C5" s="22"/>
      <c r="D5" s="22"/>
      <c r="E5" s="22"/>
      <c r="F5" s="22"/>
      <c r="G5" s="22"/>
      <c r="H5" s="22"/>
      <c r="I5" s="22"/>
      <c r="J5" s="3"/>
      <c r="K5" s="38">
        <f>SUMIF(ArTem!A$4:A$200,A5,ArTem!D$4:D$200)</f>
        <v>0</v>
      </c>
      <c r="L5" s="31" t="s">
        <v>157</v>
      </c>
      <c r="M5" s="41">
        <f>VLOOKUP(L5,ArTem!B$4:D$200,3,0)</f>
        <v>0.05</v>
      </c>
      <c r="N5" s="41">
        <f>SUMIF(Activ.!A$5:A$309,L5,Activ.!D$5:D$309)</f>
        <v>1</v>
      </c>
      <c r="O5" s="32" t="s">
        <v>115</v>
      </c>
      <c r="P5" s="40">
        <f>VLOOKUP(O5,Activ.!B$5:F$1383,3,0)</f>
        <v>1</v>
      </c>
      <c r="Q5" s="41">
        <f>SUMIF(Indic.!C$9:C$1000,O5,Indic.!G$9:G$1000)</f>
        <v>1</v>
      </c>
      <c r="R5" s="33" t="s">
        <v>139</v>
      </c>
      <c r="S5" s="40">
        <f>VLOOKUP(R5,Indic.!D$9:Z$1000,4,0)</f>
        <v>0.05</v>
      </c>
    </row>
    <row r="6" spans="1:19">
      <c r="A6" s="1" t="s">
        <v>53</v>
      </c>
      <c r="B6" s="2" t="s">
        <v>4</v>
      </c>
      <c r="C6" s="22"/>
      <c r="D6" s="22"/>
      <c r="E6" s="22"/>
      <c r="F6" s="22"/>
      <c r="G6" s="22"/>
      <c r="H6" s="22"/>
      <c r="I6" s="22"/>
      <c r="J6" s="3"/>
      <c r="K6" s="38">
        <f>SUMIF(ArTem!A$4:A$200,A6,ArTem!D$4:D$200)</f>
        <v>0</v>
      </c>
      <c r="L6" s="31" t="s">
        <v>159</v>
      </c>
      <c r="M6" s="41">
        <f>VLOOKUP(L6,ArTem!B$4:D$200,3,0)</f>
        <v>0.4</v>
      </c>
      <c r="N6" s="41">
        <f>SUMIF(Activ.!A$5:A$309,L6,Activ.!D$5:D$309)</f>
        <v>1</v>
      </c>
      <c r="O6" s="31" t="s">
        <v>181</v>
      </c>
      <c r="P6" s="40">
        <f>VLOOKUP(O6,Activ.!B$5:F$1383,3,0)</f>
        <v>0.5</v>
      </c>
      <c r="Q6" s="41">
        <f>SUMIF(Indic.!C$9:C$1000,O6,Indic.!G$9:G$1000)</f>
        <v>1</v>
      </c>
      <c r="R6" s="33" t="s">
        <v>140</v>
      </c>
      <c r="S6" s="40">
        <f>VLOOKUP(R6,Indic.!D$9:Z$1000,4,0)</f>
        <v>0.05</v>
      </c>
    </row>
    <row r="7" spans="1:19">
      <c r="A7" s="1" t="s">
        <v>54</v>
      </c>
      <c r="B7" s="2" t="s">
        <v>5</v>
      </c>
      <c r="C7" s="22"/>
      <c r="D7" s="22"/>
      <c r="E7" s="22"/>
      <c r="F7" s="22"/>
      <c r="G7" s="22"/>
      <c r="H7" s="22"/>
      <c r="I7" s="22"/>
      <c r="J7" s="3"/>
      <c r="K7" s="38">
        <f>SUMIF(ArTem!A$4:A$200,A7,ArTem!D$4:D$200)</f>
        <v>1</v>
      </c>
      <c r="L7" s="31" t="s">
        <v>161</v>
      </c>
      <c r="M7" s="41">
        <f>VLOOKUP(L7,ArTem!B$4:D$200,3,0)</f>
        <v>0.4</v>
      </c>
      <c r="N7" s="41">
        <f>SUMIF(Activ.!A$5:A$309,L7,Activ.!D$5:D$309)</f>
        <v>1</v>
      </c>
      <c r="O7" s="31" t="s">
        <v>183</v>
      </c>
      <c r="P7" s="40">
        <f>VLOOKUP(O7,Activ.!B$5:F$1383,3,0)</f>
        <v>0.5</v>
      </c>
      <c r="Q7" s="41">
        <f>SUMIF(Indic.!C$9:C$1000,O7,Indic.!G$9:G$1000)</f>
        <v>1</v>
      </c>
      <c r="R7" s="33" t="s">
        <v>141</v>
      </c>
      <c r="S7" s="40">
        <f>VLOOKUP(R7,Indic.!D$9:Z$1000,4,0)</f>
        <v>0.05</v>
      </c>
    </row>
    <row r="8" spans="1:19">
      <c r="A8" s="1" t="s">
        <v>55</v>
      </c>
      <c r="B8" s="2" t="s">
        <v>1</v>
      </c>
      <c r="C8" s="22"/>
      <c r="D8" s="22"/>
      <c r="E8" s="22"/>
      <c r="F8" s="22"/>
      <c r="G8" s="22"/>
      <c r="H8" s="22"/>
      <c r="I8" s="22"/>
      <c r="J8" s="3"/>
      <c r="K8" s="38">
        <f>SUMIF(ArTem!A$4:A$200,A8,ArTem!D$4:D$200)</f>
        <v>0</v>
      </c>
      <c r="L8" s="31" t="s">
        <v>163</v>
      </c>
      <c r="M8" s="41">
        <f>VLOOKUP(L8,ArTem!B$4:D$200,3,0)</f>
        <v>0.15</v>
      </c>
      <c r="N8" s="41">
        <f>SUMIF(Activ.!A$5:A$309,L8,Activ.!D$5:D$309)</f>
        <v>1</v>
      </c>
      <c r="O8" s="31" t="s">
        <v>185</v>
      </c>
      <c r="P8" s="40">
        <f>VLOOKUP(O8,Activ.!B$5:F$1383,3,0)</f>
        <v>0.15</v>
      </c>
      <c r="Q8" s="41">
        <f>SUMIF(Indic.!C$9:C$1000,O8,Indic.!G$9:G$1000)</f>
        <v>1</v>
      </c>
      <c r="R8" s="33" t="s">
        <v>142</v>
      </c>
      <c r="S8" s="40">
        <f>VLOOKUP(R8,Indic.!D$9:Z$1000,4,0)</f>
        <v>0.05</v>
      </c>
    </row>
    <row r="9" spans="1:19">
      <c r="A9" s="1" t="s">
        <v>51</v>
      </c>
      <c r="B9" s="2" t="s">
        <v>2</v>
      </c>
      <c r="C9" s="22"/>
      <c r="D9" s="22"/>
      <c r="E9" s="22"/>
      <c r="F9" s="22"/>
      <c r="G9" s="22"/>
      <c r="H9" s="22"/>
      <c r="I9" s="22"/>
      <c r="J9" s="3"/>
      <c r="K9" s="38">
        <f>SUMIF(ArTem!A$4:A$200,A9,ArTem!D$4:D$200)</f>
        <v>1</v>
      </c>
      <c r="L9" s="31" t="s">
        <v>282</v>
      </c>
      <c r="M9" s="41">
        <f>VLOOKUP(L9,ArTem!B$4:D$200,3,0)</f>
        <v>0.05</v>
      </c>
      <c r="N9" s="41">
        <f>SUMIF(Activ.!A$5:A$309,L9,Activ.!D$5:D$309)</f>
        <v>1</v>
      </c>
      <c r="O9" s="31" t="s">
        <v>193</v>
      </c>
      <c r="P9" s="40">
        <f>VLOOKUP(O9,Activ.!B$5:F$1383,3,0)</f>
        <v>0.2</v>
      </c>
      <c r="Q9" s="41">
        <f>SUMIF(Indic.!C$9:C$1000,O9,Indic.!G$9:G$1000)</f>
        <v>1</v>
      </c>
      <c r="R9" s="33" t="s">
        <v>143</v>
      </c>
      <c r="S9" s="40">
        <f>VLOOKUP(R9,Indic.!D$9:Z$1000,4,0)</f>
        <v>0.05</v>
      </c>
    </row>
    <row r="10" spans="1:19">
      <c r="A10" s="1" t="s">
        <v>56</v>
      </c>
      <c r="B10" s="2" t="s">
        <v>3</v>
      </c>
      <c r="C10" s="22"/>
      <c r="D10" s="22"/>
      <c r="E10" s="22"/>
      <c r="F10" s="22"/>
      <c r="G10" s="22"/>
      <c r="H10" s="22"/>
      <c r="I10" s="22"/>
      <c r="J10" s="3"/>
      <c r="K10" s="38">
        <f>SUMIF(ArTem!A$4:A$200,A10,ArTem!D$4:D$200)</f>
        <v>1</v>
      </c>
      <c r="L10" s="31" t="s">
        <v>283</v>
      </c>
      <c r="M10" s="41">
        <f>VLOOKUP(L10,ArTem!B$4:D$200,3,0)</f>
        <v>0.25</v>
      </c>
      <c r="N10" s="41">
        <f>SUMIF(Activ.!A$5:A$309,L10,Activ.!D$5:D$309)</f>
        <v>1</v>
      </c>
      <c r="O10" s="31" t="s">
        <v>198</v>
      </c>
      <c r="P10" s="40">
        <f>VLOOKUP(O10,Activ.!B$5:F$1383,3,0)</f>
        <v>0.2</v>
      </c>
      <c r="Q10" s="41">
        <f>SUMIF(Indic.!C$9:C$1000,O10,Indic.!G$9:G$1000)</f>
        <v>1</v>
      </c>
      <c r="R10" s="33" t="s">
        <v>144</v>
      </c>
      <c r="S10" s="40">
        <f>VLOOKUP(R10,Indic.!D$9:Z$1000,4,0)</f>
        <v>0.05</v>
      </c>
    </row>
    <row r="11" spans="1:19">
      <c r="A11" s="1" t="s">
        <v>57</v>
      </c>
      <c r="B11" s="2" t="s">
        <v>6</v>
      </c>
      <c r="C11" s="22"/>
      <c r="D11" s="22"/>
      <c r="E11" s="22"/>
      <c r="F11" s="22"/>
      <c r="G11" s="22"/>
      <c r="H11" s="22"/>
      <c r="I11" s="22"/>
      <c r="J11" s="3"/>
      <c r="K11" s="38">
        <f>SUMIF(ArTem!A$4:A$200,A11,ArTem!D$4:D$200)</f>
        <v>1.05</v>
      </c>
      <c r="L11" s="31" t="s">
        <v>284</v>
      </c>
      <c r="M11" s="41">
        <f>VLOOKUP(L11,ArTem!B$4:D$200,3,0)</f>
        <v>0.15</v>
      </c>
      <c r="N11" s="41">
        <f>SUMIF(Activ.!A$5:A$309,L11,Activ.!D$5:D$309)</f>
        <v>1</v>
      </c>
      <c r="O11" s="31" t="s">
        <v>202</v>
      </c>
      <c r="P11" s="40">
        <f>VLOOKUP(O11,Activ.!B$5:F$1383,3,0)</f>
        <v>0.15</v>
      </c>
      <c r="Q11" s="41">
        <f>SUMIF(Indic.!C$9:C$1000,O11,Indic.!G$9:G$1000)</f>
        <v>1</v>
      </c>
      <c r="R11" s="33" t="s">
        <v>145</v>
      </c>
      <c r="S11" s="40">
        <f>VLOOKUP(R11,Indic.!D$9:Z$1000,4,0)</f>
        <v>0.05</v>
      </c>
    </row>
    <row r="12" spans="1:19">
      <c r="A12" s="1" t="s">
        <v>58</v>
      </c>
      <c r="B12" s="2" t="s">
        <v>7</v>
      </c>
      <c r="C12" s="22"/>
      <c r="D12" s="22"/>
      <c r="E12" s="22"/>
      <c r="F12" s="22"/>
      <c r="G12" s="22"/>
      <c r="H12" s="22"/>
      <c r="I12" s="22"/>
      <c r="J12" s="3"/>
      <c r="K12" s="38">
        <f>SUMIF(ArTem!A$4:A$200,A12,ArTem!D$4:D$200)</f>
        <v>1</v>
      </c>
      <c r="L12" s="31" t="s">
        <v>285</v>
      </c>
      <c r="M12" s="41">
        <f>VLOOKUP(L12,ArTem!B$4:D$200,3,0)</f>
        <v>0.15</v>
      </c>
      <c r="N12" s="41">
        <f>SUMIF(Activ.!A$5:A$309,L12,Activ.!D$5:D$309)</f>
        <v>1</v>
      </c>
      <c r="O12" s="31" t="s">
        <v>210</v>
      </c>
      <c r="P12" s="40">
        <f>VLOOKUP(O12,Activ.!B$5:F$1383,3,0)</f>
        <v>0.15</v>
      </c>
      <c r="Q12" s="41">
        <f>SUMIF(Indic.!C$9:C$1000,O12,Indic.!G$9:G$1000)</f>
        <v>1</v>
      </c>
      <c r="R12" s="33" t="s">
        <v>146</v>
      </c>
      <c r="S12" s="40">
        <f>VLOOKUP(R12,Indic.!D$9:Z$1000,4,0)</f>
        <v>0.05</v>
      </c>
    </row>
    <row r="13" spans="1:19">
      <c r="A13" s="1" t="s">
        <v>59</v>
      </c>
      <c r="B13" s="2" t="s">
        <v>8</v>
      </c>
      <c r="C13" s="22"/>
      <c r="D13" s="22"/>
      <c r="E13" s="22"/>
      <c r="F13" s="22"/>
      <c r="G13" s="22"/>
      <c r="H13" s="22"/>
      <c r="I13" s="22"/>
      <c r="J13" s="3"/>
      <c r="K13" s="38">
        <f>SUMIF(ArTem!A$4:A$200,A13,ArTem!D$4:D$200)</f>
        <v>1</v>
      </c>
      <c r="L13" s="31" t="s">
        <v>286</v>
      </c>
      <c r="M13" s="41">
        <f>VLOOKUP(L13,ArTem!B$4:D$200,3,0)</f>
        <v>0.4</v>
      </c>
      <c r="N13" s="41">
        <f>SUMIF(Activ.!A$5:A$309,L13,Activ.!D$5:D$309)</f>
        <v>1.0000000000000004</v>
      </c>
      <c r="O13" s="31" t="s">
        <v>215</v>
      </c>
      <c r="P13" s="40">
        <f>VLOOKUP(O13,Activ.!B$5:F$1383,3,0)</f>
        <v>0.15</v>
      </c>
      <c r="Q13" s="41">
        <f>SUMIF(Indic.!C$9:C$1000,O13,Indic.!G$9:G$1000)</f>
        <v>1</v>
      </c>
      <c r="R13" s="33" t="s">
        <v>147</v>
      </c>
      <c r="S13" s="40">
        <f>VLOOKUP(R13,Indic.!D$9:Z$1000,4,0)</f>
        <v>0.05</v>
      </c>
    </row>
    <row r="14" spans="1:19">
      <c r="A14" s="1" t="s">
        <v>60</v>
      </c>
      <c r="B14" s="2" t="s">
        <v>9</v>
      </c>
      <c r="C14" s="22"/>
      <c r="D14" s="22"/>
      <c r="E14" s="22"/>
      <c r="F14" s="22"/>
      <c r="G14" s="22"/>
      <c r="H14" s="22"/>
      <c r="I14" s="22"/>
      <c r="J14" s="3"/>
      <c r="K14" s="38">
        <f>SUMIF(ArTem!A$4:A$200,A14,ArTem!D$4:D$200)</f>
        <v>1</v>
      </c>
      <c r="L14" s="31" t="s">
        <v>441</v>
      </c>
      <c r="M14" s="41">
        <f>VLOOKUP(L14,ArTem!B$4:D$200,3,0)</f>
        <v>0.05</v>
      </c>
      <c r="N14" s="41">
        <f>SUMIF(Activ.!A$5:A$309,L14,Activ.!D$5:D$309)</f>
        <v>1</v>
      </c>
      <c r="O14" s="31" t="s">
        <v>220</v>
      </c>
      <c r="P14" s="40">
        <f>VLOOKUP(O14,Activ.!B$5:F$1383,3,0)</f>
        <v>0.2</v>
      </c>
      <c r="Q14" s="41">
        <f>SUMIF(Indic.!C$9:C$1000,O14,Indic.!G$9:G$1000)</f>
        <v>1</v>
      </c>
      <c r="R14" s="33" t="s">
        <v>148</v>
      </c>
      <c r="S14" s="40">
        <f>VLOOKUP(R14,Indic.!D$9:Z$1000,4,0)</f>
        <v>0.05</v>
      </c>
    </row>
    <row r="15" spans="1:19">
      <c r="A15" s="1" t="s">
        <v>61</v>
      </c>
      <c r="B15" s="2" t="s">
        <v>10</v>
      </c>
      <c r="C15" s="22"/>
      <c r="D15" s="22"/>
      <c r="E15" s="22"/>
      <c r="F15" s="22"/>
      <c r="G15" s="22"/>
      <c r="H15" s="22"/>
      <c r="I15" s="22"/>
      <c r="J15" s="3"/>
      <c r="K15" s="38">
        <f>SUMIF(ArTem!A$4:A$200,A15,ArTem!D$4:D$200)</f>
        <v>1</v>
      </c>
      <c r="L15" s="31" t="s">
        <v>443</v>
      </c>
      <c r="M15" s="41">
        <f>VLOOKUP(L15,ArTem!B$4:D$200,3,0)</f>
        <v>0.25</v>
      </c>
      <c r="N15" s="41">
        <f>SUMIF(Activ.!A$5:A$309,L15,Activ.!D$5:D$309)</f>
        <v>0.99999999999999989</v>
      </c>
      <c r="O15" s="31" t="s">
        <v>226</v>
      </c>
      <c r="P15" s="40">
        <f>VLOOKUP(O15,Activ.!B$5:F$1383,3,0)</f>
        <v>0.2</v>
      </c>
      <c r="Q15" s="41">
        <f>SUMIF(Indic.!C$9:C$1000,O15,Indic.!G$9:G$1000)</f>
        <v>1</v>
      </c>
      <c r="R15" s="33" t="s">
        <v>149</v>
      </c>
      <c r="S15" s="40">
        <f>VLOOKUP(R15,Indic.!D$9:Z$1000,4,0)</f>
        <v>0.1</v>
      </c>
    </row>
    <row r="16" spans="1:19">
      <c r="A16" s="1" t="s">
        <v>62</v>
      </c>
      <c r="B16" s="2" t="s">
        <v>11</v>
      </c>
      <c r="C16" s="22"/>
      <c r="D16" s="22"/>
      <c r="E16" s="22"/>
      <c r="F16" s="22"/>
      <c r="G16" s="22"/>
      <c r="H16" s="22"/>
      <c r="I16" s="22"/>
      <c r="J16" s="3"/>
      <c r="K16" s="38">
        <f>SUMIF(ArTem!A$4:A$200,A16,ArTem!D$4:D$200)</f>
        <v>1</v>
      </c>
      <c r="L16" s="31" t="s">
        <v>445</v>
      </c>
      <c r="M16" s="41">
        <f>VLOOKUP(L16,ArTem!B$4:D$200,3,0)</f>
        <v>0.45</v>
      </c>
      <c r="N16" s="41">
        <f>SUMIF(Activ.!A$5:A$309,L16,Activ.!D$5:D$309)</f>
        <v>1</v>
      </c>
      <c r="O16" s="31" t="s">
        <v>229</v>
      </c>
      <c r="P16" s="40">
        <f>VLOOKUP(O16,Activ.!B$5:F$1383,3,0)</f>
        <v>0.15</v>
      </c>
      <c r="Q16" s="41">
        <f>SUMIF(Indic.!C$9:C$1000,O16,Indic.!G$9:G$1000)</f>
        <v>1</v>
      </c>
      <c r="R16" s="33" t="s">
        <v>150</v>
      </c>
      <c r="S16" s="40">
        <f>VLOOKUP(R16,Indic.!D$9:Z$1000,4,0)</f>
        <v>0.1</v>
      </c>
    </row>
    <row r="17" spans="1:19">
      <c r="A17" s="1" t="s">
        <v>63</v>
      </c>
      <c r="B17" s="2" t="s">
        <v>12</v>
      </c>
      <c r="C17" s="22"/>
      <c r="D17" s="22"/>
      <c r="E17" s="22"/>
      <c r="F17" s="22"/>
      <c r="G17" s="22"/>
      <c r="H17" s="22"/>
      <c r="I17" s="22"/>
      <c r="J17" s="3"/>
      <c r="K17" s="38">
        <f>SUMIF(ArTem!A$4:A$200,A17,ArTem!D$4:D$200)</f>
        <v>1</v>
      </c>
      <c r="L17" s="31" t="s">
        <v>447</v>
      </c>
      <c r="M17" s="41">
        <f>VLOOKUP(L17,ArTem!B$4:D$200,3,0)</f>
        <v>0.25</v>
      </c>
      <c r="N17" s="41">
        <f>SUMIF(Activ.!A$5:A$309,L17,Activ.!D$5:D$309)</f>
        <v>1</v>
      </c>
      <c r="O17" s="31" t="s">
        <v>237</v>
      </c>
      <c r="P17" s="40">
        <f>VLOOKUP(O17,Activ.!B$5:F$1383,3,0)</f>
        <v>0.15</v>
      </c>
      <c r="Q17" s="41">
        <f>SUMIF(Indic.!C$9:C$1000,O17,Indic.!G$9:G$1000)</f>
        <v>1</v>
      </c>
      <c r="R17" s="33" t="s">
        <v>151</v>
      </c>
      <c r="S17" s="40">
        <f>VLOOKUP(R17,Indic.!D$9:Z$1000,4,0)</f>
        <v>0.05</v>
      </c>
    </row>
    <row r="18" spans="1:19">
      <c r="A18" s="1" t="s">
        <v>64</v>
      </c>
      <c r="B18" s="2" t="s">
        <v>2462</v>
      </c>
      <c r="C18" s="22"/>
      <c r="D18" s="22"/>
      <c r="E18" s="22"/>
      <c r="F18" s="22"/>
      <c r="G18" s="22"/>
      <c r="H18" s="22"/>
      <c r="I18" s="22"/>
      <c r="J18" s="3"/>
      <c r="K18" s="38">
        <f>SUMIF(ArTem!A$4:A$200,A18,ArTem!D$4:D$200)</f>
        <v>1.0000000000000002</v>
      </c>
      <c r="L18" s="31" t="s">
        <v>592</v>
      </c>
      <c r="M18" s="41">
        <f>VLOOKUP(L18,ArTem!B$4:D$200,3,0)</f>
        <v>0.05</v>
      </c>
      <c r="N18" s="41">
        <f>SUMIF(Activ.!A$5:A$309,L18,Activ.!D$5:D$309)</f>
        <v>1</v>
      </c>
      <c r="O18" s="31" t="s">
        <v>242</v>
      </c>
      <c r="P18" s="40">
        <f>VLOOKUP(O18,Activ.!B$5:F$1383,3,0)</f>
        <v>0.15</v>
      </c>
      <c r="Q18" s="41">
        <f>SUMIF(Indic.!C$9:C$1000,O18,Indic.!G$9:G$1000)</f>
        <v>1</v>
      </c>
      <c r="R18" s="33" t="s">
        <v>152</v>
      </c>
      <c r="S18" s="40">
        <f>VLOOKUP(R18,Indic.!D$9:Z$1000,4,0)</f>
        <v>0.05</v>
      </c>
    </row>
    <row r="19" spans="1:19">
      <c r="A19" s="1" t="s">
        <v>65</v>
      </c>
      <c r="B19" s="2" t="s">
        <v>13</v>
      </c>
      <c r="C19" s="22"/>
      <c r="D19" s="22"/>
      <c r="E19" s="22"/>
      <c r="F19" s="22"/>
      <c r="G19" s="22"/>
      <c r="H19" s="22"/>
      <c r="I19" s="22"/>
      <c r="J19" s="3"/>
      <c r="K19" s="38">
        <f>SUMIF(ArTem!A$4:A$200,A19,ArTem!D$4:D$200)</f>
        <v>1</v>
      </c>
      <c r="L19" s="31" t="s">
        <v>594</v>
      </c>
      <c r="M19" s="41">
        <f>VLOOKUP(L19,ArTem!B$4:D$200,3,0)</f>
        <v>0.2</v>
      </c>
      <c r="N19" s="41">
        <f>SUMIF(Activ.!A$5:A$309,L19,Activ.!D$5:D$309)</f>
        <v>1</v>
      </c>
      <c r="O19" s="31" t="s">
        <v>249</v>
      </c>
      <c r="P19" s="40">
        <f>VLOOKUP(O19,Activ.!B$5:F$1383,3,0)</f>
        <v>0.15</v>
      </c>
      <c r="Q19" s="41">
        <f>SUMIF(Indic.!C$9:C$1000,O19,Indic.!G$9:G$1000)</f>
        <v>1</v>
      </c>
      <c r="R19" s="33" t="s">
        <v>153</v>
      </c>
      <c r="S19" s="40">
        <f>VLOOKUP(R19,Indic.!D$9:Z$1000,4,0)</f>
        <v>0.05</v>
      </c>
    </row>
    <row r="20" spans="1:19">
      <c r="A20" s="1" t="s">
        <v>66</v>
      </c>
      <c r="B20" s="2" t="s">
        <v>14</v>
      </c>
      <c r="C20" s="22"/>
      <c r="D20" s="22"/>
      <c r="E20" s="22"/>
      <c r="F20" s="22"/>
      <c r="G20" s="22"/>
      <c r="H20" s="22"/>
      <c r="I20" s="22"/>
      <c r="J20" s="3"/>
      <c r="K20" s="38">
        <f>SUMIF(ArTem!A$4:A$200,A20,ArTem!D$4:D$200)</f>
        <v>1</v>
      </c>
      <c r="L20" s="31" t="s">
        <v>596</v>
      </c>
      <c r="M20" s="41">
        <f>VLOOKUP(L20,ArTem!B$4:D$200,3,0)</f>
        <v>0.35</v>
      </c>
      <c r="N20" s="41">
        <f>SUMIF(Activ.!A$5:A$309,L20,Activ.!D$5:D$309)</f>
        <v>1</v>
      </c>
      <c r="O20" s="31" t="s">
        <v>253</v>
      </c>
      <c r="P20" s="40">
        <f>VLOOKUP(O20,Activ.!B$5:F$1383,3,0)</f>
        <v>0.2</v>
      </c>
      <c r="Q20" s="41">
        <f>SUMIF(Indic.!C$9:C$1000,O20,Indic.!G$9:G$1000)</f>
        <v>1</v>
      </c>
      <c r="R20" s="33" t="s">
        <v>154</v>
      </c>
      <c r="S20" s="40">
        <f>VLOOKUP(R20,Indic.!D$9:Z$1000,4,0)</f>
        <v>0.1</v>
      </c>
    </row>
    <row r="21" spans="1:19">
      <c r="A21" s="1" t="s">
        <v>2246</v>
      </c>
      <c r="B21" s="2" t="s">
        <v>2463</v>
      </c>
      <c r="C21" s="22"/>
      <c r="D21" s="22"/>
      <c r="E21" s="22"/>
      <c r="F21" s="22"/>
      <c r="G21" s="22"/>
      <c r="H21" s="22"/>
      <c r="I21" s="22"/>
      <c r="J21" s="3"/>
      <c r="K21" s="38">
        <f>SUMIF(ArTem!A$4:A$200,A21,ArTem!D$4:D$200)</f>
        <v>1</v>
      </c>
      <c r="L21" s="31" t="s">
        <v>598</v>
      </c>
      <c r="M21" s="41">
        <f>VLOOKUP(L21,ArTem!B$4:D$200,3,0)</f>
        <v>0.4</v>
      </c>
      <c r="N21" s="41">
        <f>SUMIF(Activ.!A$5:A$309,L21,Activ.!D$5:D$309)</f>
        <v>1</v>
      </c>
      <c r="O21" s="31" t="s">
        <v>258</v>
      </c>
      <c r="P21" s="40">
        <f>VLOOKUP(O21,Activ.!B$5:F$1383,3,0)</f>
        <v>0.2</v>
      </c>
      <c r="Q21" s="41">
        <f>SUMIF(Indic.!C$9:C$1000,O21,Indic.!G$9:G$1000)</f>
        <v>1</v>
      </c>
      <c r="R21" s="33" t="s">
        <v>155</v>
      </c>
      <c r="S21" s="40">
        <f>VLOOKUP(R21,Indic.!D$9:Z$1000,4,0)</f>
        <v>0.05</v>
      </c>
    </row>
    <row r="22" spans="1:19">
      <c r="A22" s="1" t="s">
        <v>67</v>
      </c>
      <c r="B22" s="2" t="s">
        <v>15</v>
      </c>
      <c r="C22" s="22"/>
      <c r="D22" s="22"/>
      <c r="E22" s="22"/>
      <c r="F22" s="22"/>
      <c r="G22" s="22"/>
      <c r="H22" s="22"/>
      <c r="I22" s="22"/>
      <c r="J22" s="3"/>
      <c r="K22" s="38">
        <f>SUMIF(ArTem!A$4:A$200,A22,ArTem!D$4:D$200)</f>
        <v>0.99999999999999989</v>
      </c>
      <c r="L22" s="31" t="s">
        <v>755</v>
      </c>
      <c r="M22" s="41">
        <f>VLOOKUP(L22,ArTem!B$4:D$200,3,0)</f>
        <v>0.05</v>
      </c>
      <c r="N22" s="41">
        <f>SUMIF(Activ.!A$5:A$309,L22,Activ.!D$5:D$309)</f>
        <v>1</v>
      </c>
      <c r="O22" s="31" t="s">
        <v>263</v>
      </c>
      <c r="P22" s="40">
        <f>VLOOKUP(O22,Activ.!B$5:F$1383,3,0)</f>
        <v>0.2</v>
      </c>
      <c r="Q22" s="41">
        <f>SUMIF(Indic.!C$9:C$1000,O22,Indic.!G$9:G$1000)</f>
        <v>1</v>
      </c>
      <c r="R22" s="33" t="s">
        <v>182</v>
      </c>
      <c r="S22" s="40">
        <f>VLOOKUP(R22,Indic.!D$9:Z$1000,4,0)</f>
        <v>1</v>
      </c>
    </row>
    <row r="23" spans="1:19">
      <c r="L23" s="31" t="s">
        <v>757</v>
      </c>
      <c r="M23" s="41">
        <f>VLOOKUP(L23,ArTem!B$4:D$200,3,0)</f>
        <v>0.2</v>
      </c>
      <c r="N23" s="41">
        <f>SUMIF(Activ.!A$5:A$309,L23,Activ.!D$5:D$309)</f>
        <v>1</v>
      </c>
      <c r="O23" s="31" t="s">
        <v>270</v>
      </c>
      <c r="P23" s="40">
        <f>VLOOKUP(O23,Activ.!B$5:F$1383,3,0)</f>
        <v>0.2</v>
      </c>
      <c r="Q23" s="41">
        <f>SUMIF(Indic.!C$9:C$1000,O23,Indic.!G$9:G$1000)</f>
        <v>1</v>
      </c>
      <c r="R23" s="33" t="s">
        <v>184</v>
      </c>
      <c r="S23" s="40">
        <f>VLOOKUP(R23,Indic.!D$9:Z$1000,4,0)</f>
        <v>1</v>
      </c>
    </row>
    <row r="24" spans="1:19" ht="15.75" hidden="1" thickBot="1">
      <c r="A24" s="50"/>
      <c r="B24" s="51"/>
      <c r="C24" s="52" t="s">
        <v>2465</v>
      </c>
      <c r="D24" s="59" t="s">
        <v>2468</v>
      </c>
      <c r="E24" s="59"/>
      <c r="F24" s="59" t="s">
        <v>2469</v>
      </c>
      <c r="G24" s="59"/>
      <c r="H24" s="59" t="s">
        <v>2470</v>
      </c>
      <c r="I24" s="59"/>
      <c r="J24" s="53" t="s">
        <v>2471</v>
      </c>
      <c r="K24" s="54" t="s">
        <v>2472</v>
      </c>
      <c r="L24" s="47" t="s">
        <v>759</v>
      </c>
      <c r="M24" s="41">
        <f>VLOOKUP(L24,ArTem!B$4:D$200,3,0)</f>
        <v>0.3</v>
      </c>
      <c r="N24" s="41">
        <f>SUMIF(Activ.!A$5:A$309,L24,Activ.!D$5:D$309)</f>
        <v>1</v>
      </c>
      <c r="O24" s="31" t="s">
        <v>277</v>
      </c>
      <c r="P24" s="40">
        <f>VLOOKUP(O24,Activ.!B$5:F$1383,3,0)</f>
        <v>0.2</v>
      </c>
      <c r="Q24" s="41">
        <f>SUMIF(Indic.!C$9:C$1000,O24,Indic.!G$9:G$1000)</f>
        <v>1</v>
      </c>
      <c r="R24" s="33" t="s">
        <v>188</v>
      </c>
      <c r="S24" s="40">
        <f>VLOOKUP(R24,Indic.!D$9:Z$1000,4,0)</f>
        <v>1</v>
      </c>
    </row>
    <row r="25" spans="1:19" hidden="1">
      <c r="A25" s="48" t="s">
        <v>68</v>
      </c>
      <c r="B25" s="49"/>
      <c r="C25" s="49">
        <f>COUNTIF(ArTem!A$4:A$403,A25)</f>
        <v>2</v>
      </c>
      <c r="D25" s="60">
        <f>SUMIF(Indic.!A$9:A$1000,A26,Indic.!M$9:M$1000)</f>
        <v>0</v>
      </c>
      <c r="E25" s="60"/>
      <c r="F25" s="58">
        <f>SUMIF(Indic.!A$9:A$1000,A26,Indic.!Q$9:Q$1000)</f>
        <v>0</v>
      </c>
      <c r="G25" s="58"/>
      <c r="H25" s="58">
        <f>SUMIF(Indic.!A$9:A$1000,A26,Indic.!U$9:U$1000)</f>
        <v>0</v>
      </c>
      <c r="I25" s="58"/>
      <c r="J25" s="55">
        <f>SUMIF(Indic.!A$9:A$1000,A26,Indic.!Y$9:Y$1000)</f>
        <v>0</v>
      </c>
      <c r="K25" s="55">
        <f>SUM(D25:J25)</f>
        <v>0</v>
      </c>
      <c r="L25" s="31" t="s">
        <v>761</v>
      </c>
      <c r="M25" s="41">
        <f>VLOOKUP(L25,ArTem!B$4:D$200,3,0)</f>
        <v>0.2</v>
      </c>
      <c r="N25" s="41">
        <f>SUMIF(Activ.!A$5:A$309,L25,Activ.!D$5:D$309)</f>
        <v>1</v>
      </c>
      <c r="O25" s="31" t="s">
        <v>313</v>
      </c>
      <c r="P25" s="40">
        <f>VLOOKUP(O25,Activ.!B$5:F$1383,3,0)</f>
        <v>0.5</v>
      </c>
      <c r="Q25" s="41">
        <f>SUMIF(Indic.!C$9:C$1000,O25,Indic.!G$9:G$1000)</f>
        <v>1</v>
      </c>
      <c r="R25" s="33" t="s">
        <v>196</v>
      </c>
      <c r="S25" s="40">
        <f>VLOOKUP(R25,Indic.!D$9:Z$1000,4,0)</f>
        <v>1</v>
      </c>
    </row>
    <row r="26" spans="1:19" hidden="1">
      <c r="A26" s="1" t="s">
        <v>71</v>
      </c>
      <c r="B26" s="3"/>
      <c r="C26" s="3">
        <f>COUNTIF(ArTem!A$4:A$403,A26)</f>
        <v>4</v>
      </c>
      <c r="D26" s="58">
        <f>SUMIF(Indic.!A$9:A$1000,A27,Indic.!M$9:M$1000)</f>
        <v>0</v>
      </c>
      <c r="E26" s="58"/>
      <c r="F26" s="58">
        <f>SUMIF(Indic.!A$9:A$1000,A27,Indic.!Q$9:Q$1000)</f>
        <v>0</v>
      </c>
      <c r="G26" s="58"/>
      <c r="H26" s="58">
        <f>SUMIF(Indic.!A$9:A$1000,A27,Indic.!U$9:U$1000)</f>
        <v>0</v>
      </c>
      <c r="I26" s="58"/>
      <c r="J26" s="56">
        <f>SUMIF(Indic.!A$9:A$1000,A27,Indic.!Y$9:Y$1000)</f>
        <v>0</v>
      </c>
      <c r="K26" s="56">
        <f t="shared" ref="K26:K44" si="0">SUM(D26:J26)</f>
        <v>0</v>
      </c>
      <c r="L26" s="31" t="s">
        <v>763</v>
      </c>
      <c r="M26" s="41">
        <f>VLOOKUP(L26,ArTem!B$4:D$200,3,0)</f>
        <v>0.3</v>
      </c>
      <c r="N26" s="41">
        <f>SUMIF(Activ.!A$5:A$309,L26,Activ.!D$5:D$309)</f>
        <v>1</v>
      </c>
      <c r="O26" s="31" t="s">
        <v>315</v>
      </c>
      <c r="P26" s="40">
        <f>VLOOKUP(O26,Activ.!B$5:F$1383,3,0)</f>
        <v>0.5</v>
      </c>
      <c r="Q26" s="41">
        <f>SUMIF(Indic.!C$9:C$1000,O26,Indic.!G$9:G$1000)</f>
        <v>1</v>
      </c>
      <c r="R26" s="33" t="s">
        <v>201</v>
      </c>
      <c r="S26" s="40">
        <f>VLOOKUP(R26,Indic.!D$9:Z$1000,4,0)</f>
        <v>1</v>
      </c>
    </row>
    <row r="27" spans="1:19" hidden="1">
      <c r="A27" s="1" t="s">
        <v>52</v>
      </c>
      <c r="B27" s="3"/>
      <c r="C27" s="3">
        <f>COUNTIF(ArTem!A$4:A$403,A27)</f>
        <v>0</v>
      </c>
      <c r="D27" s="58">
        <f>SUMIF(Indic.!A$9:A$1000,A28,Indic.!M$9:M$1000)</f>
        <v>0</v>
      </c>
      <c r="E27" s="58"/>
      <c r="F27" s="58">
        <f>SUMIF(Indic.!A$9:A$1000,A28,Indic.!Q$9:Q$1000)</f>
        <v>0</v>
      </c>
      <c r="G27" s="58"/>
      <c r="H27" s="58">
        <f>SUMIF(Indic.!A$9:A$1000,A28,Indic.!U$9:U$1000)</f>
        <v>0</v>
      </c>
      <c r="I27" s="58"/>
      <c r="J27" s="56">
        <f>SUMIF(Indic.!A$9:A$1000,A28,Indic.!Y$9:Y$1000)</f>
        <v>0</v>
      </c>
      <c r="K27" s="56">
        <f t="shared" si="0"/>
        <v>0</v>
      </c>
      <c r="L27" s="31" t="s">
        <v>822</v>
      </c>
      <c r="M27" s="41">
        <f>VLOOKUP(L27,ArTem!B$4:D$200,3,0)</f>
        <v>0.05</v>
      </c>
      <c r="N27" s="41">
        <f>SUMIF(Activ.!A$5:A$309,L27,Activ.!D$5:D$309)</f>
        <v>1</v>
      </c>
      <c r="O27" s="31" t="s">
        <v>317</v>
      </c>
      <c r="P27" s="40">
        <f>VLOOKUP(O27,Activ.!B$5:F$1383,3,0)</f>
        <v>0.05</v>
      </c>
      <c r="Q27" s="41">
        <f>SUMIF(Indic.!C$9:C$1000,O27,Indic.!G$9:G$1000)</f>
        <v>1</v>
      </c>
      <c r="R27" s="33" t="s">
        <v>205</v>
      </c>
      <c r="S27" s="40">
        <f>VLOOKUP(R27,Indic.!D$9:Z$1000,4,0)</f>
        <v>1</v>
      </c>
    </row>
    <row r="28" spans="1:19" hidden="1">
      <c r="A28" s="1" t="s">
        <v>53</v>
      </c>
      <c r="B28" s="3"/>
      <c r="C28" s="3">
        <f>COUNTIF(ArTem!A$4:A$403,A28)</f>
        <v>0</v>
      </c>
      <c r="D28" s="58">
        <f>SUMIF(Indic.!A$9:A$1000,A29,Indic.!M$9:M$1000)</f>
        <v>16791132465</v>
      </c>
      <c r="E28" s="58"/>
      <c r="F28" s="58">
        <f>SUMIF(Indic.!A$9:A$1000,A29,Indic.!Q$9:Q$1000)</f>
        <v>3208867535</v>
      </c>
      <c r="G28" s="58"/>
      <c r="H28" s="58">
        <f>SUMIF(Indic.!A$9:A$1000,A29,Indic.!U$9:U$1000)</f>
        <v>0</v>
      </c>
      <c r="I28" s="58"/>
      <c r="J28" s="56">
        <f>SUMIF(Indic.!A$9:A$1000,A29,Indic.!Y$9:Y$1000)</f>
        <v>0</v>
      </c>
      <c r="K28" s="56">
        <f t="shared" si="0"/>
        <v>20000000000</v>
      </c>
      <c r="L28" s="31" t="s">
        <v>824</v>
      </c>
      <c r="M28" s="41">
        <f>VLOOKUP(L28,ArTem!B$4:D$200,3,0)</f>
        <v>0.3</v>
      </c>
      <c r="N28" s="41">
        <f>SUMIF(Activ.!A$5:A$309,L28,Activ.!D$5:D$309)</f>
        <v>1.0000000000000002</v>
      </c>
      <c r="O28" s="31" t="s">
        <v>322</v>
      </c>
      <c r="P28" s="40">
        <f>VLOOKUP(O28,Activ.!B$5:F$1383,3,0)</f>
        <v>0.1</v>
      </c>
      <c r="Q28" s="41">
        <f>SUMIF(Indic.!C$9:C$1000,O28,Indic.!G$9:G$1000)</f>
        <v>1</v>
      </c>
      <c r="R28" s="33" t="s">
        <v>213</v>
      </c>
      <c r="S28" s="40">
        <f>VLOOKUP(R28,Indic.!D$9:Z$1000,4,0)</f>
        <v>1</v>
      </c>
    </row>
    <row r="29" spans="1:19" hidden="1">
      <c r="A29" s="1" t="s">
        <v>54</v>
      </c>
      <c r="B29" s="3"/>
      <c r="C29" s="3">
        <f>COUNTIF(ArTem!A$4:A$403,A29)</f>
        <v>5</v>
      </c>
      <c r="D29" s="58">
        <f>SUMIF(Indic.!A$9:A$1000,A30,Indic.!M$9:M$1000)</f>
        <v>0</v>
      </c>
      <c r="E29" s="58"/>
      <c r="F29" s="58">
        <f>SUMIF(Indic.!A$9:A$1000,A30,Indic.!Q$9:Q$1000)</f>
        <v>0</v>
      </c>
      <c r="G29" s="58"/>
      <c r="H29" s="58">
        <f>SUMIF(Indic.!A$9:A$1000,A30,Indic.!U$9:U$1000)</f>
        <v>0</v>
      </c>
      <c r="I29" s="58"/>
      <c r="J29" s="56">
        <f>SUMIF(Indic.!A$9:A$1000,A30,Indic.!Y$9:Y$1000)</f>
        <v>0</v>
      </c>
      <c r="K29" s="56">
        <f t="shared" si="0"/>
        <v>0</v>
      </c>
      <c r="L29" s="31" t="s">
        <v>826</v>
      </c>
      <c r="M29" s="41">
        <f>VLOOKUP(L29,ArTem!B$4:D$200,3,0)</f>
        <v>0.3</v>
      </c>
      <c r="N29" s="41">
        <f>SUMIF(Activ.!A$5:A$309,L29,Activ.!D$5:D$309)</f>
        <v>1.0000000000000002</v>
      </c>
      <c r="O29" s="31" t="s">
        <v>327</v>
      </c>
      <c r="P29" s="40">
        <f>VLOOKUP(O29,Activ.!B$5:F$1383,3,0)</f>
        <v>0.25</v>
      </c>
      <c r="Q29" s="41">
        <f>SUMIF(Indic.!C$9:C$1000,O29,Indic.!G$9:G$1000)</f>
        <v>1</v>
      </c>
      <c r="R29" s="33" t="s">
        <v>217</v>
      </c>
      <c r="S29" s="40">
        <f>VLOOKUP(R29,Indic.!D$9:Z$1000,4,0)</f>
        <v>1</v>
      </c>
    </row>
    <row r="30" spans="1:19" hidden="1">
      <c r="A30" s="1" t="s">
        <v>55</v>
      </c>
      <c r="B30" s="3"/>
      <c r="C30" s="3">
        <f>COUNTIF(ArTem!A$4:A$403,A30)</f>
        <v>0</v>
      </c>
      <c r="D30" s="58">
        <f>SUMIF(Indic.!A$9:A$1000,A31,Indic.!M$9:M$1000)</f>
        <v>0</v>
      </c>
      <c r="E30" s="58"/>
      <c r="F30" s="58">
        <f>SUMIF(Indic.!A$9:A$1000,A31,Indic.!Q$9:Q$1000)</f>
        <v>0</v>
      </c>
      <c r="G30" s="58"/>
      <c r="H30" s="58">
        <f>SUMIF(Indic.!A$9:A$1000,A31,Indic.!U$9:U$1000)</f>
        <v>0</v>
      </c>
      <c r="I30" s="58"/>
      <c r="J30" s="56">
        <f>SUMIF(Indic.!A$9:A$1000,A31,Indic.!Y$9:Y$1000)</f>
        <v>0</v>
      </c>
      <c r="K30" s="56">
        <f t="shared" si="0"/>
        <v>0</v>
      </c>
      <c r="L30" s="31" t="s">
        <v>828</v>
      </c>
      <c r="M30" s="41">
        <f>VLOOKUP(L30,ArTem!B$4:D$200,3,0)</f>
        <v>0.15</v>
      </c>
      <c r="N30" s="41">
        <f>SUMIF(Activ.!A$5:A$309,L30,Activ.!D$5:D$309)</f>
        <v>1.0000000000000002</v>
      </c>
      <c r="O30" s="31" t="s">
        <v>332</v>
      </c>
      <c r="P30" s="40">
        <f>VLOOKUP(O30,Activ.!B$5:F$1383,3,0)</f>
        <v>0.1</v>
      </c>
      <c r="Q30" s="41">
        <f>SUMIF(Indic.!C$9:C$1000,O30,Indic.!G$9:G$1000)</f>
        <v>1</v>
      </c>
      <c r="R30" s="33" t="s">
        <v>223</v>
      </c>
      <c r="S30" s="40">
        <f>VLOOKUP(R30,Indic.!D$9:Z$1000,4,0)</f>
        <v>1</v>
      </c>
    </row>
    <row r="31" spans="1:19" hidden="1">
      <c r="A31" s="1" t="s">
        <v>51</v>
      </c>
      <c r="B31" s="3"/>
      <c r="C31" s="3">
        <f>COUNTIF(ArTem!A$4:A$403,A31)</f>
        <v>4</v>
      </c>
      <c r="D31" s="58">
        <f>SUMIF(Indic.!A$9:A$1000,A32,Indic.!M$9:M$1000)</f>
        <v>3145161404.4299998</v>
      </c>
      <c r="E31" s="58"/>
      <c r="F31" s="58">
        <f>SUMIF(Indic.!A$9:A$1000,A32,Indic.!Q$9:Q$1000)</f>
        <v>33269536267.43</v>
      </c>
      <c r="G31" s="58"/>
      <c r="H31" s="58">
        <f>SUMIF(Indic.!A$9:A$1000,A32,Indic.!U$9:U$1000)</f>
        <v>23334664507.43</v>
      </c>
      <c r="I31" s="58"/>
      <c r="J31" s="56">
        <f>SUMIF(Indic.!A$9:A$1000,A32,Indic.!Y$9:Y$1000)</f>
        <v>24701104710.43</v>
      </c>
      <c r="K31" s="56">
        <f t="shared" si="0"/>
        <v>84450466889.720001</v>
      </c>
      <c r="L31" s="31" t="s">
        <v>830</v>
      </c>
      <c r="M31" s="41">
        <f>VLOOKUP(L31,ArTem!B$4:D$200,3,0)</f>
        <v>0.2</v>
      </c>
      <c r="N31" s="41">
        <f>SUMIF(Activ.!A$5:A$309,L31,Activ.!D$5:D$309)</f>
        <v>1.0000000000000002</v>
      </c>
      <c r="O31" s="31" t="s">
        <v>337</v>
      </c>
      <c r="P31" s="40">
        <f>VLOOKUP(O31,Activ.!B$5:F$1383,3,0)</f>
        <v>0.5</v>
      </c>
      <c r="Q31" s="41">
        <f>SUMIF(Indic.!C$9:C$1000,O31,Indic.!G$9:G$1000)</f>
        <v>1</v>
      </c>
      <c r="R31" s="33" t="s">
        <v>228</v>
      </c>
      <c r="S31" s="40">
        <f>VLOOKUP(R31,Indic.!D$9:Z$1000,4,0)</f>
        <v>1</v>
      </c>
    </row>
    <row r="32" spans="1:19" hidden="1">
      <c r="A32" s="1" t="s">
        <v>56</v>
      </c>
      <c r="B32" s="3"/>
      <c r="C32" s="3">
        <f>COUNTIF(ArTem!A$4:A$403,A32)</f>
        <v>4</v>
      </c>
      <c r="D32" s="58">
        <f>SUMIF(Indic.!A$9:A$1000,A33,Indic.!M$9:M$1000)</f>
        <v>3255019170</v>
      </c>
      <c r="E32" s="58"/>
      <c r="F32" s="58">
        <f>SUMIF(Indic.!A$9:A$1000,A33,Indic.!Q$9:Q$1000)</f>
        <v>3296000000</v>
      </c>
      <c r="G32" s="58"/>
      <c r="H32" s="58">
        <f>SUMIF(Indic.!A$9:A$1000,A33,Indic.!U$9:U$1000)</f>
        <v>3811000000</v>
      </c>
      <c r="I32" s="58"/>
      <c r="J32" s="56">
        <f>SUMIF(Indic.!A$9:A$1000,A33,Indic.!Y$9:Y$1000)</f>
        <v>4704071800</v>
      </c>
      <c r="K32" s="56">
        <f t="shared" si="0"/>
        <v>15066090970</v>
      </c>
      <c r="L32" s="31" t="s">
        <v>1520</v>
      </c>
      <c r="M32" s="41">
        <f>VLOOKUP(L32,ArTem!B$4:D$200,3,0)</f>
        <v>0.05</v>
      </c>
      <c r="N32" s="41">
        <f>SUMIF(Activ.!A$5:A$309,L32,Activ.!D$5:D$309)</f>
        <v>1</v>
      </c>
      <c r="O32" s="31" t="s">
        <v>341</v>
      </c>
      <c r="P32" s="40">
        <f>VLOOKUP(O32,Activ.!B$5:F$1383,3,0)</f>
        <v>1</v>
      </c>
      <c r="Q32" s="41">
        <f>SUMIF(Indic.!C$9:C$1000,O32,Indic.!G$9:G$1000)</f>
        <v>1</v>
      </c>
      <c r="R32" s="33" t="s">
        <v>232</v>
      </c>
      <c r="S32" s="40">
        <f>VLOOKUP(R32,Indic.!D$9:Z$1000,4,0)</f>
        <v>1</v>
      </c>
    </row>
    <row r="33" spans="1:19" hidden="1">
      <c r="A33" s="1" t="s">
        <v>57</v>
      </c>
      <c r="B33" s="3"/>
      <c r="C33" s="3">
        <f>COUNTIF(ArTem!A$4:A$403,A33)</f>
        <v>5</v>
      </c>
      <c r="D33" s="58">
        <f>SUMIF(Indic.!A$9:A$1000,A34,Indic.!M$9:M$1000)</f>
        <v>396685843894</v>
      </c>
      <c r="E33" s="58"/>
      <c r="F33" s="58">
        <f>SUMIF(Indic.!A$9:A$1000,A34,Indic.!Q$9:Q$1000)</f>
        <v>68172925034</v>
      </c>
      <c r="G33" s="58"/>
      <c r="H33" s="58">
        <f>SUMIF(Indic.!A$9:A$1000,A34,Indic.!U$9:U$1000)</f>
        <v>3057500000</v>
      </c>
      <c r="I33" s="58"/>
      <c r="J33" s="56">
        <f>SUMIF(Indic.!A$9:A$1000,A34,Indic.!Y$9:Y$1000)</f>
        <v>4087146132</v>
      </c>
      <c r="K33" s="56">
        <f t="shared" si="0"/>
        <v>472003415060</v>
      </c>
      <c r="L33" s="31" t="s">
        <v>1522</v>
      </c>
      <c r="M33" s="41">
        <f>VLOOKUP(L33,ArTem!B$4:D$200,3,0)</f>
        <v>0.35</v>
      </c>
      <c r="N33" s="41">
        <f>SUMIF(Activ.!A$5:A$309,L33,Activ.!D$5:D$309)</f>
        <v>1</v>
      </c>
      <c r="O33" s="31" t="s">
        <v>346</v>
      </c>
      <c r="P33" s="40">
        <f>VLOOKUP(O33,Activ.!B$5:F$1383,3,0)</f>
        <v>0.5</v>
      </c>
      <c r="Q33" s="41">
        <f>SUMIF(Indic.!C$9:C$1000,O33,Indic.!G$9:G$1000)</f>
        <v>1</v>
      </c>
      <c r="R33" s="33" t="s">
        <v>240</v>
      </c>
      <c r="S33" s="40">
        <f>VLOOKUP(R33,Indic.!D$9:Z$1000,4,0)</f>
        <v>1</v>
      </c>
    </row>
    <row r="34" spans="1:19" hidden="1">
      <c r="A34" s="1" t="s">
        <v>58</v>
      </c>
      <c r="B34" s="3"/>
      <c r="C34" s="3">
        <f>COUNTIF(ArTem!A$4:A$403,A34)</f>
        <v>5</v>
      </c>
      <c r="D34" s="58">
        <f>SUMIF(Indic.!A$9:A$1000,A35,Indic.!M$9:M$1000)</f>
        <v>6945712500</v>
      </c>
      <c r="E34" s="58"/>
      <c r="F34" s="58">
        <f>SUMIF(Indic.!A$9:A$1000,A35,Indic.!Q$9:Q$1000)</f>
        <v>6839089329</v>
      </c>
      <c r="G34" s="58"/>
      <c r="H34" s="58">
        <f>SUMIF(Indic.!A$9:A$1000,A35,Indic.!U$9:U$1000)</f>
        <v>2009387500</v>
      </c>
      <c r="I34" s="58"/>
      <c r="J34" s="56">
        <f>SUMIF(Indic.!A$9:A$1000,A35,Indic.!Y$9:Y$1000)</f>
        <v>3705810671</v>
      </c>
      <c r="K34" s="56">
        <f t="shared" si="0"/>
        <v>19500000000</v>
      </c>
      <c r="L34" s="31" t="s">
        <v>1524</v>
      </c>
      <c r="M34" s="41">
        <f>VLOOKUP(L34,ArTem!B$4:D$200,3,0)</f>
        <v>0.3</v>
      </c>
      <c r="N34" s="41">
        <f>SUMIF(Activ.!A$5:A$309,L34,Activ.!D$5:D$309)</f>
        <v>0.99999999999999989</v>
      </c>
      <c r="O34" s="31" t="s">
        <v>355</v>
      </c>
      <c r="P34" s="40">
        <f>VLOOKUP(O34,Activ.!B$5:F$1383,3,0)</f>
        <v>0.3</v>
      </c>
      <c r="Q34" s="41">
        <f>SUMIF(Indic.!C$9:C$1000,O34,Indic.!G$9:G$1000)</f>
        <v>1</v>
      </c>
      <c r="R34" s="33" t="s">
        <v>244</v>
      </c>
      <c r="S34" s="40">
        <f>VLOOKUP(R34,Indic.!D$9:Z$1000,4,0)</f>
        <v>1</v>
      </c>
    </row>
    <row r="35" spans="1:19" hidden="1">
      <c r="A35" s="1" t="s">
        <v>59</v>
      </c>
      <c r="B35" s="3"/>
      <c r="C35" s="3">
        <f>COUNTIF(ArTem!A$4:A$403,A35)</f>
        <v>4</v>
      </c>
      <c r="D35" s="58">
        <f>SUMIF(Indic.!A$9:A$1000,A36,Indic.!M$9:M$1000)</f>
        <v>435000000</v>
      </c>
      <c r="E35" s="58"/>
      <c r="F35" s="58">
        <f>SUMIF(Indic.!A$9:A$1000,A36,Indic.!Q$9:Q$1000)</f>
        <v>607331000</v>
      </c>
      <c r="G35" s="58"/>
      <c r="H35" s="58">
        <f>SUMIF(Indic.!A$9:A$1000,A36,Indic.!U$9:U$1000)</f>
        <v>109985339666.66669</v>
      </c>
      <c r="I35" s="58"/>
      <c r="J35" s="56">
        <f>SUMIF(Indic.!A$9:A$1000,A36,Indic.!Y$9:Y$1000)</f>
        <v>114399839333.33331</v>
      </c>
      <c r="K35" s="56">
        <f t="shared" si="0"/>
        <v>225427510000</v>
      </c>
      <c r="L35" s="31" t="s">
        <v>1526</v>
      </c>
      <c r="M35" s="41">
        <f>VLOOKUP(L35,ArTem!B$4:D$200,3,0)</f>
        <v>0.3</v>
      </c>
      <c r="N35" s="41">
        <f>SUMIF(Activ.!A$5:A$309,L35,Activ.!D$5:D$309)</f>
        <v>1.0000000000000002</v>
      </c>
      <c r="O35" s="31" t="s">
        <v>361</v>
      </c>
      <c r="P35" s="40">
        <f>VLOOKUP(O35,Activ.!B$5:F$1383,3,0)</f>
        <v>0.05</v>
      </c>
      <c r="Q35" s="41">
        <f>SUMIF(Indic.!C$9:C$1000,O35,Indic.!G$9:G$1000)</f>
        <v>1</v>
      </c>
      <c r="R35" s="33" t="s">
        <v>251</v>
      </c>
      <c r="S35" s="40">
        <f>VLOOKUP(R35,Indic.!D$9:Z$1000,4,0)</f>
        <v>1</v>
      </c>
    </row>
    <row r="36" spans="1:19" hidden="1">
      <c r="A36" s="1" t="s">
        <v>60</v>
      </c>
      <c r="B36" s="3"/>
      <c r="C36" s="3">
        <f>COUNTIF(ArTem!A$4:A$403,A36)</f>
        <v>3</v>
      </c>
      <c r="D36" s="58">
        <f>SUMIF(Indic.!A$9:A$1000,A37,Indic.!M$9:M$1000)</f>
        <v>134637000</v>
      </c>
      <c r="E36" s="58"/>
      <c r="F36" s="58">
        <f>SUMIF(Indic.!A$9:A$1000,A37,Indic.!Q$9:Q$1000)</f>
        <v>295352000</v>
      </c>
      <c r="G36" s="58"/>
      <c r="H36" s="58">
        <f>SUMIF(Indic.!A$9:A$1000,A37,Indic.!U$9:U$1000)</f>
        <v>306352000</v>
      </c>
      <c r="I36" s="58"/>
      <c r="J36" s="56">
        <f>SUMIF(Indic.!A$9:A$1000,A37,Indic.!Y$9:Y$1000)</f>
        <v>263659000</v>
      </c>
      <c r="K36" s="56">
        <f t="shared" si="0"/>
        <v>1000000000</v>
      </c>
      <c r="L36" s="31" t="s">
        <v>1674</v>
      </c>
      <c r="M36" s="41">
        <f>VLOOKUP(L36,ArTem!B$4:D$200,3,0)</f>
        <v>0.05</v>
      </c>
      <c r="N36" s="41">
        <f>SUMIF(Activ.!A$5:A$309,L36,Activ.!D$5:D$309)</f>
        <v>1</v>
      </c>
      <c r="O36" s="31" t="s">
        <v>366</v>
      </c>
      <c r="P36" s="40">
        <f>VLOOKUP(O36,Activ.!B$5:F$1383,3,0)</f>
        <v>0.05</v>
      </c>
      <c r="Q36" s="41">
        <f>SUMIF(Indic.!C$9:C$1000,O36,Indic.!G$9:G$1000)</f>
        <v>1</v>
      </c>
      <c r="R36" s="33" t="s">
        <v>256</v>
      </c>
      <c r="S36" s="40">
        <f>VLOOKUP(R36,Indic.!D$9:Z$1000,4,0)</f>
        <v>1</v>
      </c>
    </row>
    <row r="37" spans="1:19" hidden="1">
      <c r="A37" s="1" t="s">
        <v>61</v>
      </c>
      <c r="B37" s="3"/>
      <c r="C37" s="3">
        <f>COUNTIF(ArTem!A$4:A$403,A37)</f>
        <v>5</v>
      </c>
      <c r="D37" s="58">
        <f>SUMIF(Indic.!A$9:A$1000,A38,Indic.!M$9:M$1000)</f>
        <v>0</v>
      </c>
      <c r="E37" s="58"/>
      <c r="F37" s="58">
        <f>SUMIF(Indic.!A$9:A$1000,A38,Indic.!Q$9:Q$1000)</f>
        <v>0</v>
      </c>
      <c r="G37" s="58"/>
      <c r="H37" s="58">
        <f>SUMIF(Indic.!A$9:A$1000,A38,Indic.!U$9:U$1000)</f>
        <v>632000000</v>
      </c>
      <c r="I37" s="58"/>
      <c r="J37" s="56">
        <f>SUMIF(Indic.!A$9:A$1000,A38,Indic.!Y$9:Y$1000)</f>
        <v>947600000</v>
      </c>
      <c r="K37" s="56">
        <f t="shared" si="0"/>
        <v>1579600000</v>
      </c>
      <c r="L37" s="31" t="s">
        <v>1676</v>
      </c>
      <c r="M37" s="41">
        <f>VLOOKUP(L37,ArTem!B$4:D$200,3,0)</f>
        <v>0.7</v>
      </c>
      <c r="N37" s="41">
        <f>SUMIF(Activ.!A$5:A$309,L37,Activ.!D$5:D$309)</f>
        <v>1.0000000000000002</v>
      </c>
      <c r="O37" s="31" t="s">
        <v>373</v>
      </c>
      <c r="P37" s="40">
        <f>VLOOKUP(O37,Activ.!B$5:F$1383,3,0)</f>
        <v>0.05</v>
      </c>
      <c r="Q37" s="41">
        <f>SUMIF(Indic.!C$9:C$1000,O37,Indic.!G$9:G$1000)</f>
        <v>1</v>
      </c>
      <c r="R37" s="33" t="s">
        <v>261</v>
      </c>
      <c r="S37" s="40">
        <f>VLOOKUP(R37,Indic.!D$9:Z$1000,4,0)</f>
        <v>1</v>
      </c>
    </row>
    <row r="38" spans="1:19" hidden="1">
      <c r="A38" s="1" t="s">
        <v>62</v>
      </c>
      <c r="B38" s="3"/>
      <c r="C38" s="3">
        <f>COUNTIF(ArTem!A$4:A$403,A38)</f>
        <v>4</v>
      </c>
      <c r="D38" s="58">
        <f>SUMIF(Indic.!A$9:A$1000,A39,Indic.!M$9:M$1000)</f>
        <v>165723000</v>
      </c>
      <c r="E38" s="58"/>
      <c r="F38" s="58">
        <f>SUMIF(Indic.!A$9:A$1000,A39,Indic.!Q$9:Q$1000)</f>
        <v>311384714.28571427</v>
      </c>
      <c r="G38" s="58"/>
      <c r="H38" s="58">
        <f>SUMIF(Indic.!A$9:A$1000,A39,Indic.!U$9:U$1000)</f>
        <v>18761499000</v>
      </c>
      <c r="I38" s="58"/>
      <c r="J38" s="56">
        <f>SUMIF(Indic.!A$9:A$1000,A39,Indic.!Y$9:Y$1000)</f>
        <v>7671393285.7142859</v>
      </c>
      <c r="K38" s="56">
        <f t="shared" si="0"/>
        <v>26910000000</v>
      </c>
      <c r="L38" s="31" t="s">
        <v>1678</v>
      </c>
      <c r="M38" s="41">
        <f>VLOOKUP(L38,ArTem!B$4:D$200,3,0)</f>
        <v>0.25</v>
      </c>
      <c r="N38" s="41">
        <f>SUMIF(Activ.!A$5:A$309,L38,Activ.!D$5:D$309)</f>
        <v>1</v>
      </c>
      <c r="O38" s="31" t="s">
        <v>381</v>
      </c>
      <c r="P38" s="40">
        <f>VLOOKUP(O38,Activ.!B$5:F$1383,3,0)</f>
        <v>0.06</v>
      </c>
      <c r="Q38" s="41">
        <f>SUMIF(Indic.!C$9:C$1000,O38,Indic.!G$9:G$1000)</f>
        <v>1</v>
      </c>
      <c r="R38" s="33" t="s">
        <v>265</v>
      </c>
      <c r="S38" s="40">
        <f>VLOOKUP(R38,Indic.!D$9:Z$1000,4,0)</f>
        <v>1</v>
      </c>
    </row>
    <row r="39" spans="1:19" hidden="1">
      <c r="A39" s="1" t="s">
        <v>63</v>
      </c>
      <c r="B39" s="3"/>
      <c r="C39" s="3">
        <f>COUNTIF(ArTem!A$4:A$403,A39)</f>
        <v>5</v>
      </c>
      <c r="D39" s="58">
        <f>SUMIF(Indic.!A$9:A$1000,A40,Indic.!M$9:M$1000)</f>
        <v>384465697.37323904</v>
      </c>
      <c r="E39" s="58"/>
      <c r="F39" s="58">
        <f>SUMIF(Indic.!A$9:A$1000,A40,Indic.!Q$9:Q$1000)</f>
        <v>355205655.06117707</v>
      </c>
      <c r="G39" s="58"/>
      <c r="H39" s="58">
        <f>SUMIF(Indic.!A$9:A$1000,A40,Indic.!U$9:U$1000)</f>
        <v>329295376.6244728</v>
      </c>
      <c r="I39" s="58"/>
      <c r="J39" s="56">
        <f>SUMIF(Indic.!A$9:A$1000,A40,Indic.!Y$9:Y$1000)</f>
        <v>383092380.94111097</v>
      </c>
      <c r="K39" s="56">
        <f t="shared" si="0"/>
        <v>1452059110</v>
      </c>
      <c r="L39" s="31" t="s">
        <v>1732</v>
      </c>
      <c r="M39" s="41">
        <f>VLOOKUP(L39,ArTem!B$4:D$200,3,0)</f>
        <v>0.05</v>
      </c>
      <c r="N39" s="41">
        <f>SUMIF(Activ.!A$5:A$309,L39,Activ.!D$5:D$309)</f>
        <v>1</v>
      </c>
      <c r="O39" s="31" t="s">
        <v>388</v>
      </c>
      <c r="P39" s="40">
        <f>VLOOKUP(O39,Activ.!B$5:F$1383,3,0)</f>
        <v>0.06</v>
      </c>
      <c r="Q39" s="41">
        <f>SUMIF(Indic.!C$9:C$1000,O39,Indic.!G$9:G$1000)</f>
        <v>1</v>
      </c>
      <c r="R39" s="33" t="s">
        <v>273</v>
      </c>
      <c r="S39" s="40">
        <f>VLOOKUP(R39,Indic.!D$9:Z$1000,4,0)</f>
        <v>1</v>
      </c>
    </row>
    <row r="40" spans="1:19" hidden="1">
      <c r="A40" s="1" t="s">
        <v>64</v>
      </c>
      <c r="B40" s="3"/>
      <c r="C40" s="3">
        <f>COUNTIF(ArTem!A$4:A$403,A40)</f>
        <v>7</v>
      </c>
      <c r="D40" s="58">
        <f>SUMIF(Indic.!A$9:A$1000,A41,Indic.!M$9:M$1000)</f>
        <v>244250000</v>
      </c>
      <c r="E40" s="58"/>
      <c r="F40" s="58">
        <f>SUMIF(Indic.!A$9:A$1000,A41,Indic.!Q$9:Q$1000)</f>
        <v>255750000</v>
      </c>
      <c r="G40" s="58"/>
      <c r="H40" s="58">
        <f>SUMIF(Indic.!A$9:A$1000,A41,Indic.!U$9:U$1000)</f>
        <v>244250000</v>
      </c>
      <c r="I40" s="58"/>
      <c r="J40" s="56">
        <f>SUMIF(Indic.!A$9:A$1000,A41,Indic.!Y$9:Y$1000)</f>
        <v>255750000</v>
      </c>
      <c r="K40" s="56">
        <f t="shared" si="0"/>
        <v>1000000000</v>
      </c>
      <c r="L40" s="31" t="s">
        <v>1734</v>
      </c>
      <c r="M40" s="41">
        <f>VLOOKUP(L40,ArTem!B$4:D$200,3,0)</f>
        <v>0.3</v>
      </c>
      <c r="N40" s="41">
        <f>SUMIF(Activ.!A$5:A$309,L40,Activ.!D$5:D$309)</f>
        <v>1</v>
      </c>
      <c r="O40" s="31" t="s">
        <v>396</v>
      </c>
      <c r="P40" s="40">
        <f>VLOOKUP(O40,Activ.!B$5:F$1383,3,0)</f>
        <v>0.05</v>
      </c>
      <c r="Q40" s="41">
        <f>SUMIF(Indic.!C$9:C$1000,O40,Indic.!G$9:G$1000)</f>
        <v>1</v>
      </c>
      <c r="R40" s="33" t="s">
        <v>279</v>
      </c>
      <c r="S40" s="40">
        <f>VLOOKUP(R40,Indic.!D$9:Z$1000,4,0)</f>
        <v>1</v>
      </c>
    </row>
    <row r="41" spans="1:19" hidden="1">
      <c r="A41" s="1" t="s">
        <v>65</v>
      </c>
      <c r="B41" s="3"/>
      <c r="C41" s="3">
        <f>COUNTIF(ArTem!A$4:A$403,A41)</f>
        <v>3</v>
      </c>
      <c r="D41" s="58">
        <f>SUMIF(Indic.!A$9:A$1000,A42,Indic.!M$9:M$1000)</f>
        <v>0</v>
      </c>
      <c r="E41" s="58"/>
      <c r="F41" s="58">
        <f>SUMIF(Indic.!A$9:A$1000,A42,Indic.!Q$9:Q$1000)</f>
        <v>0</v>
      </c>
      <c r="G41" s="58"/>
      <c r="H41" s="58">
        <f>SUMIF(Indic.!A$9:A$1000,A42,Indic.!U$9:U$1000)</f>
        <v>0</v>
      </c>
      <c r="I41" s="58"/>
      <c r="J41" s="56">
        <f>SUMIF(Indic.!A$9:A$1000,A42,Indic.!Y$9:Y$1000)</f>
        <v>0</v>
      </c>
      <c r="K41" s="56">
        <f t="shared" si="0"/>
        <v>0</v>
      </c>
      <c r="L41" s="31" t="s">
        <v>1736</v>
      </c>
      <c r="M41" s="41">
        <f>VLOOKUP(L41,ArTem!B$4:D$200,3,0)</f>
        <v>0.25</v>
      </c>
      <c r="N41" s="41">
        <f>SUMIF(Activ.!A$5:A$309,L41,Activ.!D$5:D$309)</f>
        <v>1</v>
      </c>
      <c r="O41" s="31" t="s">
        <v>400</v>
      </c>
      <c r="P41" s="40">
        <f>VLOOKUP(O41,Activ.!B$5:F$1383,3,0)</f>
        <v>0.06</v>
      </c>
      <c r="Q41" s="41">
        <f>SUMIF(Indic.!C$9:C$1000,O41,Indic.!G$9:G$1000)</f>
        <v>1</v>
      </c>
      <c r="R41" s="33" t="s">
        <v>314</v>
      </c>
      <c r="S41" s="40">
        <f>VLOOKUP(R41,Indic.!D$9:Z$1000,4,0)</f>
        <v>1</v>
      </c>
    </row>
    <row r="42" spans="1:19" hidden="1">
      <c r="A42" s="1" t="s">
        <v>66</v>
      </c>
      <c r="B42" s="3"/>
      <c r="C42" s="3">
        <f>COUNTIF(ArTem!A$4:A$403,A42)</f>
        <v>5</v>
      </c>
      <c r="D42" s="58">
        <f>SUMIF(Indic.!A$9:A$1000,A43,Indic.!M$9:M$1000)</f>
        <v>252943046</v>
      </c>
      <c r="E42" s="58"/>
      <c r="F42" s="58">
        <f>SUMIF(Indic.!A$9:A$1000,A43,Indic.!Q$9:Q$1000)</f>
        <v>216168867</v>
      </c>
      <c r="G42" s="58"/>
      <c r="H42" s="58">
        <f>SUMIF(Indic.!A$9:A$1000,A43,Indic.!U$9:U$1000)</f>
        <v>198399530</v>
      </c>
      <c r="I42" s="58"/>
      <c r="J42" s="56">
        <f>SUMIF(Indic.!A$9:A$1000,A43,Indic.!Y$9:Y$1000)</f>
        <v>180429448</v>
      </c>
      <c r="K42" s="56">
        <f t="shared" si="0"/>
        <v>847940891</v>
      </c>
      <c r="L42" s="31" t="s">
        <v>1738</v>
      </c>
      <c r="M42" s="41">
        <f>VLOOKUP(L42,ArTem!B$4:D$200,3,0)</f>
        <v>0.25</v>
      </c>
      <c r="N42" s="41">
        <f>SUMIF(Activ.!A$5:A$309,L42,Activ.!D$5:D$309)</f>
        <v>1</v>
      </c>
      <c r="O42" s="31" t="s">
        <v>405</v>
      </c>
      <c r="P42" s="40">
        <f>VLOOKUP(O42,Activ.!B$5:F$1383,3,0)</f>
        <v>0.05</v>
      </c>
      <c r="Q42" s="41">
        <f>SUMIF(Indic.!C$9:C$1000,O42,Indic.!G$9:G$1000)</f>
        <v>1</v>
      </c>
      <c r="R42" s="33" t="s">
        <v>316</v>
      </c>
      <c r="S42" s="40">
        <f>VLOOKUP(R42,Indic.!D$9:Z$1000,4,0)</f>
        <v>1</v>
      </c>
    </row>
    <row r="43" spans="1:19" hidden="1">
      <c r="A43" s="1" t="s">
        <v>2246</v>
      </c>
      <c r="B43" s="3"/>
      <c r="C43" s="3">
        <f>COUNTIF(ArTem!A$4:A$403,A43)</f>
        <v>3</v>
      </c>
      <c r="D43" s="58">
        <f>SUMIF(Indic.!A$9:A$1000,A44,Indic.!M$9:M$1000)</f>
        <v>500000000</v>
      </c>
      <c r="E43" s="58"/>
      <c r="F43" s="58">
        <f>SUMIF(Indic.!A$9:A$1000,A44,Indic.!Q$9:Q$1000)</f>
        <v>1180000000</v>
      </c>
      <c r="G43" s="58"/>
      <c r="H43" s="58">
        <f>SUMIF(Indic.!A$9:A$1000,A44,Indic.!U$9:U$1000)</f>
        <v>1120000000</v>
      </c>
      <c r="I43" s="58"/>
      <c r="J43" s="56">
        <f>SUMIF(Indic.!A$9:A$1000,A44,Indic.!Y$9:Y$1000)</f>
        <v>2550000000</v>
      </c>
      <c r="K43" s="56">
        <f t="shared" si="0"/>
        <v>5350000000</v>
      </c>
      <c r="L43" s="31" t="s">
        <v>1740</v>
      </c>
      <c r="M43" s="41">
        <f>VLOOKUP(L43,ArTem!B$4:D$200,3,0)</f>
        <v>0.15</v>
      </c>
      <c r="N43" s="41">
        <f>SUMIF(Activ.!A$5:A$309,L43,Activ.!D$5:D$309)</f>
        <v>1</v>
      </c>
      <c r="O43" s="31" t="s">
        <v>412</v>
      </c>
      <c r="P43" s="40">
        <f>VLOOKUP(O43,Activ.!B$5:F$1383,3,0)</f>
        <v>0.05</v>
      </c>
      <c r="Q43" s="41">
        <f>SUMIF(Indic.!C$9:C$1000,O43,Indic.!G$9:G$1000)</f>
        <v>1</v>
      </c>
      <c r="R43" s="33" t="s">
        <v>320</v>
      </c>
      <c r="S43" s="40">
        <f>VLOOKUP(R43,Indic.!D$9:Z$1000,4,0)</f>
        <v>1</v>
      </c>
    </row>
    <row r="44" spans="1:19" hidden="1">
      <c r="A44" s="1" t="s">
        <v>67</v>
      </c>
      <c r="B44" s="3"/>
      <c r="C44" s="3">
        <f>COUNTIF(ArTem!A$4:A$403,A44)</f>
        <v>6</v>
      </c>
      <c r="D44" s="58">
        <f>SUMIF(Indic.!A$9:A$1000,A45,Indic.!M$9:M$1000)</f>
        <v>0</v>
      </c>
      <c r="E44" s="58"/>
      <c r="F44" s="58">
        <f>SUMIF(Indic.!A$9:A$1000,A45,Indic.!Q$9:Q$1000)</f>
        <v>0</v>
      </c>
      <c r="G44" s="58"/>
      <c r="H44" s="58">
        <f>SUMIF(Indic.!A$9:A$1000,A45,Indic.!U$9:U$1000)</f>
        <v>0</v>
      </c>
      <c r="I44" s="58"/>
      <c r="J44" s="56">
        <f>SUMIF(Indic.!A$9:A$1000,A45,Indic.!Y$9:Y$1000)</f>
        <v>0</v>
      </c>
      <c r="K44" s="56">
        <f t="shared" si="0"/>
        <v>0</v>
      </c>
      <c r="L44" s="31" t="s">
        <v>1794</v>
      </c>
      <c r="M44" s="41">
        <f>VLOOKUP(L44,ArTem!B$4:D$200,3,0)</f>
        <v>0.25</v>
      </c>
      <c r="N44" s="41">
        <f>SUMIF(Activ.!A$5:A$309,L44,Activ.!D$5:D$309)</f>
        <v>1</v>
      </c>
      <c r="O44" s="31" t="s">
        <v>418</v>
      </c>
      <c r="P44" s="40">
        <f>VLOOKUP(O44,Activ.!B$5:F$1383,3,0)</f>
        <v>0.06</v>
      </c>
      <c r="Q44" s="41">
        <f>SUMIF(Indic.!C$9:C$1000,O44,Indic.!G$9:G$1000)</f>
        <v>1</v>
      </c>
      <c r="R44" s="33" t="s">
        <v>325</v>
      </c>
      <c r="S44" s="40">
        <f>VLOOKUP(R44,Indic.!D$9:Z$1000,4,0)</f>
        <v>1</v>
      </c>
    </row>
    <row r="45" spans="1:19" hidden="1">
      <c r="L45" s="31" t="s">
        <v>1795</v>
      </c>
      <c r="M45" s="41">
        <f>VLOOKUP(L45,ArTem!B$4:D$200,3,0)</f>
        <v>0.35</v>
      </c>
      <c r="N45" s="41">
        <f>SUMIF(Activ.!A$5:A$309,L45,Activ.!D$5:D$309)</f>
        <v>1</v>
      </c>
      <c r="O45" s="31" t="s">
        <v>426</v>
      </c>
      <c r="P45" s="40">
        <f>VLOOKUP(O45,Activ.!B$5:F$1383,3,0)</f>
        <v>0.05</v>
      </c>
      <c r="Q45" s="41">
        <f>SUMIF(Indic.!C$9:C$1000,O45,Indic.!G$9:G$1000)</f>
        <v>1</v>
      </c>
      <c r="R45" s="33" t="s">
        <v>330</v>
      </c>
      <c r="S45" s="40">
        <f>VLOOKUP(R45,Indic.!D$9:Z$1000,4,0)</f>
        <v>1</v>
      </c>
    </row>
    <row r="46" spans="1:19" hidden="1">
      <c r="D46" s="58">
        <f>SUM(D25:E44)</f>
        <v>428939888176.80322</v>
      </c>
      <c r="E46" s="58"/>
      <c r="F46" s="58">
        <f t="shared" ref="F46" si="1">SUM(F25:G44)</f>
        <v>118007610401.77689</v>
      </c>
      <c r="G46" s="58"/>
      <c r="H46" s="58">
        <f t="shared" ref="H46" si="2">SUM(H25:I44)</f>
        <v>163789687580.72116</v>
      </c>
      <c r="I46" s="58"/>
      <c r="J46" s="56">
        <f>SUM(J25:J44)</f>
        <v>163849896761.4187</v>
      </c>
      <c r="K46" s="56">
        <f>SUM(K25:K44)</f>
        <v>874587082920.71997</v>
      </c>
      <c r="L46" s="31" t="s">
        <v>1796</v>
      </c>
      <c r="M46" s="41">
        <f>VLOOKUP(L46,ArTem!B$4:D$200,3,0)</f>
        <v>0.35</v>
      </c>
      <c r="N46" s="41">
        <f>SUMIF(Activ.!A$5:A$309,L46,Activ.!D$5:D$309)</f>
        <v>1</v>
      </c>
      <c r="O46" s="31" t="s">
        <v>430</v>
      </c>
      <c r="P46" s="40">
        <f>VLOOKUP(O46,Activ.!B$5:F$1383,3,0)</f>
        <v>0.05</v>
      </c>
      <c r="Q46" s="41">
        <f>SUMIF(Indic.!C$9:C$1000,O46,Indic.!G$9:G$1000)</f>
        <v>1</v>
      </c>
      <c r="R46" s="33" t="s">
        <v>335</v>
      </c>
      <c r="S46" s="40">
        <f>VLOOKUP(R46,Indic.!D$9:Z$1000,4,0)</f>
        <v>1</v>
      </c>
    </row>
    <row r="47" spans="1:19" hidden="1">
      <c r="L47" s="31" t="s">
        <v>1797</v>
      </c>
      <c r="M47" s="41">
        <f>VLOOKUP(L47,ArTem!B$4:D$200,3,0)</f>
        <v>0.05</v>
      </c>
      <c r="N47" s="41">
        <f>SUMIF(Activ.!A$5:A$309,L47,Activ.!D$5:D$309)</f>
        <v>1</v>
      </c>
      <c r="O47" s="31" t="s">
        <v>435</v>
      </c>
      <c r="P47" s="40">
        <f>VLOOKUP(O47,Activ.!B$5:F$1383,3,0)</f>
        <v>0.06</v>
      </c>
      <c r="Q47" s="41">
        <f>SUMIF(Indic.!C$9:C$1000,O47,Indic.!G$9:G$1000)</f>
        <v>1</v>
      </c>
      <c r="R47" s="33" t="s">
        <v>340</v>
      </c>
      <c r="S47" s="40">
        <f>VLOOKUP(R47,Indic.!D$9:Z$1000,4,0)</f>
        <v>1</v>
      </c>
    </row>
    <row r="48" spans="1:19" hidden="1">
      <c r="L48" s="31" t="s">
        <v>1854</v>
      </c>
      <c r="M48" s="41">
        <f>VLOOKUP(L48,ArTem!B$4:D$200,3,0)</f>
        <v>0.05</v>
      </c>
      <c r="N48" s="41">
        <f>SUMIF(Activ.!A$5:A$309,L48,Activ.!D$5:D$309)</f>
        <v>1</v>
      </c>
      <c r="O48" s="31" t="s">
        <v>2457</v>
      </c>
      <c r="P48" s="40">
        <f>VLOOKUP(O48,Activ.!B$5:F$1383,3,0)</f>
        <v>0.5</v>
      </c>
      <c r="Q48" s="41">
        <f>SUMIF(Indic.!C$9:C$1000,O48,Indic.!G$9:G$1000)</f>
        <v>0</v>
      </c>
      <c r="R48" s="33" t="s">
        <v>344</v>
      </c>
      <c r="S48" s="40">
        <f>VLOOKUP(R48,Indic.!D$9:Z$1000,4,0)</f>
        <v>1</v>
      </c>
    </row>
    <row r="49" spans="12:19" hidden="1">
      <c r="L49" s="31" t="s">
        <v>1856</v>
      </c>
      <c r="M49" s="41">
        <f>VLOOKUP(L49,ArTem!B$4:D$200,3,0)</f>
        <v>0.23749999999999999</v>
      </c>
      <c r="N49" s="41">
        <f>SUMIF(Activ.!A$5:A$309,L49,Activ.!D$5:D$309)</f>
        <v>1</v>
      </c>
      <c r="O49" s="31" t="s">
        <v>470</v>
      </c>
      <c r="P49" s="40">
        <f>VLOOKUP(O49,Activ.!B$5:F$1383,3,0)</f>
        <v>0.5</v>
      </c>
      <c r="Q49" s="41">
        <f>SUMIF(Indic.!C$9:C$1000,O49,Indic.!G$9:G$1000)</f>
        <v>1</v>
      </c>
      <c r="R49" s="33" t="s">
        <v>349</v>
      </c>
      <c r="S49" s="40">
        <f>VLOOKUP(R49,Indic.!D$9:Z$1000,4,0)</f>
        <v>0.5</v>
      </c>
    </row>
    <row r="50" spans="12:19" hidden="1">
      <c r="L50" s="31" t="s">
        <v>1858</v>
      </c>
      <c r="M50" s="41">
        <f>VLOOKUP(L50,ArTem!B$4:D$200,3,0)</f>
        <v>0.23749999999999999</v>
      </c>
      <c r="N50" s="41">
        <f>SUMIF(Activ.!A$5:A$309,L50,Activ.!D$5:D$309)</f>
        <v>1</v>
      </c>
      <c r="O50" s="31" t="s">
        <v>472</v>
      </c>
      <c r="P50" s="40">
        <f>VLOOKUP(O50,Activ.!B$5:F$1383,3,0)</f>
        <v>0.5</v>
      </c>
      <c r="Q50" s="41">
        <f>SUMIF(Indic.!C$9:C$1000,O50,Indic.!G$9:G$1000)</f>
        <v>1</v>
      </c>
      <c r="R50" s="33" t="s">
        <v>353</v>
      </c>
      <c r="S50" s="40">
        <f>VLOOKUP(R50,Indic.!D$9:Z$1000,4,0)</f>
        <v>0.5</v>
      </c>
    </row>
    <row r="51" spans="12:19" hidden="1">
      <c r="L51" s="31" t="s">
        <v>1860</v>
      </c>
      <c r="M51" s="41">
        <f>VLOOKUP(L51,ArTem!B$4:D$200,3,0)</f>
        <v>0.23749999999999999</v>
      </c>
      <c r="N51" s="41">
        <f>SUMIF(Activ.!A$5:A$309,L51,Activ.!D$5:D$309)</f>
        <v>1</v>
      </c>
      <c r="O51" s="31" t="s">
        <v>474</v>
      </c>
      <c r="P51" s="40">
        <f>VLOOKUP(O51,Activ.!B$5:F$1383,3,0)</f>
        <v>0.2</v>
      </c>
      <c r="Q51" s="41">
        <f>SUMIF(Indic.!C$9:C$1000,O51,Indic.!G$9:G$1000)</f>
        <v>1</v>
      </c>
      <c r="R51" s="33" t="s">
        <v>358</v>
      </c>
      <c r="S51" s="40">
        <f>VLOOKUP(R51,Indic.!D$9:Z$1000,4,0)</f>
        <v>1</v>
      </c>
    </row>
    <row r="52" spans="12:19" hidden="1">
      <c r="L52" s="31" t="s">
        <v>1862</v>
      </c>
      <c r="M52" s="41">
        <f>VLOOKUP(L52,ArTem!B$4:D$200,3,0)</f>
        <v>0.23749999999999999</v>
      </c>
      <c r="N52" s="41">
        <f>SUMIF(Activ.!A$5:A$309,L52,Activ.!D$5:D$309)</f>
        <v>1</v>
      </c>
      <c r="O52" s="31" t="s">
        <v>479</v>
      </c>
      <c r="P52" s="40">
        <f>VLOOKUP(O52,Activ.!B$5:F$1383,3,0)</f>
        <v>0.03</v>
      </c>
      <c r="Q52" s="41">
        <f>SUMIF(Indic.!C$9:C$1000,O52,Indic.!G$9:G$1000)</f>
        <v>1</v>
      </c>
      <c r="R52" s="33" t="s">
        <v>364</v>
      </c>
      <c r="S52" s="40">
        <f>VLOOKUP(R52,Indic.!D$9:Z$1000,4,0)</f>
        <v>1</v>
      </c>
    </row>
    <row r="53" spans="12:19" hidden="1">
      <c r="L53" s="31" t="s">
        <v>2008</v>
      </c>
      <c r="M53" s="41">
        <f>VLOOKUP(L53,ArTem!B$4:D$200,3,0)</f>
        <v>0.05</v>
      </c>
      <c r="N53" s="41">
        <f>SUMIF(Activ.!A$5:A$309,L53,Activ.!D$5:D$309)</f>
        <v>1</v>
      </c>
      <c r="O53" s="31" t="s">
        <v>484</v>
      </c>
      <c r="P53" s="40">
        <f>VLOOKUP(O53,Activ.!B$5:F$1383,3,0)</f>
        <v>0.03</v>
      </c>
      <c r="Q53" s="41">
        <f>SUMIF(Indic.!C$9:C$1000,O53,Indic.!G$9:G$1000)</f>
        <v>1</v>
      </c>
      <c r="R53" s="33" t="s">
        <v>369</v>
      </c>
      <c r="S53" s="40">
        <f>VLOOKUP(R53,Indic.!D$9:Z$1000,4,0)</f>
        <v>1</v>
      </c>
    </row>
    <row r="54" spans="12:19" hidden="1">
      <c r="L54" s="31" t="s">
        <v>2010</v>
      </c>
      <c r="M54" s="41">
        <f>VLOOKUP(L54,ArTem!B$4:D$200,3,0)</f>
        <v>0.2</v>
      </c>
      <c r="N54" s="41">
        <f>SUMIF(Activ.!A$5:A$309,L54,Activ.!D$5:D$309)</f>
        <v>1</v>
      </c>
      <c r="O54" s="31" t="s">
        <v>490</v>
      </c>
      <c r="P54" s="40">
        <f>VLOOKUP(O54,Activ.!B$5:F$1383,3,0)</f>
        <v>0.04</v>
      </c>
      <c r="Q54" s="41">
        <f>SUMIF(Indic.!C$9:C$1000,O54,Indic.!G$9:G$1000)</f>
        <v>1</v>
      </c>
      <c r="R54" s="33" t="s">
        <v>376</v>
      </c>
      <c r="S54" s="40">
        <f>VLOOKUP(R54,Indic.!D$9:Z$1000,4,0)</f>
        <v>1</v>
      </c>
    </row>
    <row r="55" spans="12:19" hidden="1">
      <c r="L55" s="31" t="s">
        <v>2012</v>
      </c>
      <c r="M55" s="41">
        <f>VLOOKUP(L55,ArTem!B$4:D$200,3,0)</f>
        <v>0.15</v>
      </c>
      <c r="N55" s="41">
        <f>SUMIF(Activ.!A$5:A$309,L55,Activ.!D$5:D$309)</f>
        <v>1</v>
      </c>
      <c r="O55" s="31" t="s">
        <v>496</v>
      </c>
      <c r="P55" s="40">
        <f>VLOOKUP(O55,Activ.!B$5:F$1383,3,0)</f>
        <v>0.2</v>
      </c>
      <c r="Q55" s="41">
        <f>SUMIF(Indic.!C$9:C$1000,O55,Indic.!G$9:G$1000)</f>
        <v>1</v>
      </c>
      <c r="R55" s="33" t="s">
        <v>384</v>
      </c>
      <c r="S55" s="40">
        <f>VLOOKUP(R55,Indic.!D$9:Z$1000,4,0)</f>
        <v>1</v>
      </c>
    </row>
    <row r="56" spans="12:19" hidden="1">
      <c r="L56" s="31" t="s">
        <v>2014</v>
      </c>
      <c r="M56" s="41">
        <f>VLOOKUP(L56,ArTem!B$4:D$200,3,0)</f>
        <v>0.2</v>
      </c>
      <c r="N56" s="41">
        <f>SUMIF(Activ.!A$5:A$309,L56,Activ.!D$5:D$309)</f>
        <v>1</v>
      </c>
      <c r="O56" s="31" t="s">
        <v>501</v>
      </c>
      <c r="P56" s="40">
        <f>VLOOKUP(O56,Activ.!B$5:F$1383,3,0)</f>
        <v>0.2</v>
      </c>
      <c r="Q56" s="41">
        <f>SUMIF(Indic.!C$9:C$1000,O56,Indic.!G$9:G$1000)</f>
        <v>1</v>
      </c>
      <c r="R56" s="33" t="s">
        <v>391</v>
      </c>
      <c r="S56" s="40">
        <f>VLOOKUP(R56,Indic.!D$9:Z$1000,4,0)</f>
        <v>1</v>
      </c>
    </row>
    <row r="57" spans="12:19" hidden="1">
      <c r="L57" s="31" t="s">
        <v>2016</v>
      </c>
      <c r="M57" s="41">
        <f>VLOOKUP(L57,ArTem!B$4:D$200,3,0)</f>
        <v>0.17</v>
      </c>
      <c r="N57" s="41">
        <f>SUMIF(Activ.!A$5:A$309,L57,Activ.!D$5:D$309)</f>
        <v>1</v>
      </c>
      <c r="O57" s="31" t="s">
        <v>507</v>
      </c>
      <c r="P57" s="40">
        <f>VLOOKUP(O57,Activ.!B$5:F$1383,3,0)</f>
        <v>0.2</v>
      </c>
      <c r="Q57" s="41">
        <f>SUMIF(Indic.!C$9:C$1000,O57,Indic.!G$9:G$1000)</f>
        <v>1</v>
      </c>
      <c r="R57" s="33" t="s">
        <v>398</v>
      </c>
      <c r="S57" s="40">
        <f>VLOOKUP(R57,Indic.!D$9:Z$1000,4,0)</f>
        <v>1</v>
      </c>
    </row>
    <row r="58" spans="12:19" hidden="1">
      <c r="L58" s="31" t="s">
        <v>2018</v>
      </c>
      <c r="M58" s="41">
        <f>VLOOKUP(L58,ArTem!B$4:D$200,3,0)</f>
        <v>0.18</v>
      </c>
      <c r="N58" s="41">
        <f>SUMIF(Activ.!A$5:A$309,L58,Activ.!D$5:D$309)</f>
        <v>1</v>
      </c>
      <c r="O58" s="31" t="s">
        <v>512</v>
      </c>
      <c r="P58" s="40">
        <f>VLOOKUP(O58,Activ.!B$5:F$1383,3,0)</f>
        <v>0.1</v>
      </c>
      <c r="Q58" s="41">
        <f>SUMIF(Indic.!C$9:C$1000,O58,Indic.!G$9:G$1000)</f>
        <v>1</v>
      </c>
      <c r="R58" s="33" t="s">
        <v>402</v>
      </c>
      <c r="S58" s="40">
        <f>VLOOKUP(R58,Indic.!D$9:Z$1000,4,0)</f>
        <v>1</v>
      </c>
    </row>
    <row r="59" spans="12:19" hidden="1">
      <c r="L59" s="31" t="s">
        <v>2020</v>
      </c>
      <c r="M59" s="41">
        <f>VLOOKUP(L59,ArTem!B$4:D$200,3,0)</f>
        <v>0.05</v>
      </c>
      <c r="N59" s="41">
        <f>SUMIF(Activ.!A$5:A$309,L59,Activ.!D$5:D$309)</f>
        <v>1</v>
      </c>
      <c r="O59" s="31" t="s">
        <v>517</v>
      </c>
      <c r="P59" s="40">
        <f>VLOOKUP(O59,Activ.!B$5:F$1383,3,0)</f>
        <v>0.1</v>
      </c>
      <c r="Q59" s="41">
        <f>SUMIF(Indic.!C$9:C$1000,O59,Indic.!G$9:G$1000)</f>
        <v>1</v>
      </c>
      <c r="R59" s="33" t="s">
        <v>407</v>
      </c>
      <c r="S59" s="40">
        <f>VLOOKUP(R59,Indic.!D$9:Z$1000,4,0)</f>
        <v>1</v>
      </c>
    </row>
    <row r="60" spans="12:19" hidden="1">
      <c r="L60" s="31" t="s">
        <v>2097</v>
      </c>
      <c r="M60" s="41">
        <f>VLOOKUP(L60,ArTem!B$4:D$200,3,0)</f>
        <v>0.05</v>
      </c>
      <c r="N60" s="41">
        <f>SUMIF(Activ.!A$5:A$309,L60,Activ.!D$5:D$309)</f>
        <v>1</v>
      </c>
      <c r="O60" s="31" t="s">
        <v>522</v>
      </c>
      <c r="P60" s="40">
        <f>VLOOKUP(O60,Activ.!B$5:F$1383,3,0)</f>
        <v>0.1</v>
      </c>
      <c r="Q60" s="41">
        <f>SUMIF(Indic.!C$9:C$1000,O60,Indic.!G$9:G$1000)</f>
        <v>1</v>
      </c>
      <c r="R60" s="33" t="s">
        <v>415</v>
      </c>
      <c r="S60" s="40">
        <f>VLOOKUP(R60,Indic.!D$9:Z$1000,4,0)</f>
        <v>1</v>
      </c>
    </row>
    <row r="61" spans="12:19" hidden="1">
      <c r="L61" s="31" t="s">
        <v>2099</v>
      </c>
      <c r="M61" s="41">
        <f>VLOOKUP(L61,ArTem!B$4:D$200,3,0)</f>
        <v>0.1</v>
      </c>
      <c r="N61" s="41">
        <f>SUMIF(Activ.!A$5:A$309,L61,Activ.!D$5:D$309)</f>
        <v>1</v>
      </c>
      <c r="O61" s="31" t="s">
        <v>526</v>
      </c>
      <c r="P61" s="40">
        <f>VLOOKUP(O61,Activ.!B$5:F$1383,3,0)</f>
        <v>0.05</v>
      </c>
      <c r="Q61" s="41">
        <f>SUMIF(Indic.!C$9:C$1000,O61,Indic.!G$9:G$1000)</f>
        <v>1</v>
      </c>
      <c r="R61" s="33" t="s">
        <v>421</v>
      </c>
      <c r="S61" s="40">
        <f>VLOOKUP(R61,Indic.!D$9:Z$1000,4,0)</f>
        <v>1</v>
      </c>
    </row>
    <row r="62" spans="12:19" hidden="1">
      <c r="L62" s="31" t="s">
        <v>2101</v>
      </c>
      <c r="M62" s="41">
        <f>VLOOKUP(L62,ArTem!B$4:D$200,3,0)</f>
        <v>0.85</v>
      </c>
      <c r="N62" s="41">
        <f>SUMIF(Activ.!A$5:A$309,L62,Activ.!D$5:D$309)</f>
        <v>1</v>
      </c>
      <c r="O62" s="31" t="s">
        <v>534</v>
      </c>
      <c r="P62" s="40">
        <f>VLOOKUP(O62,Activ.!B$5:F$1383,3,0)</f>
        <v>0.06</v>
      </c>
      <c r="Q62" s="41">
        <f>SUMIF(Indic.!C$9:C$1000,O62,Indic.!G$9:G$1000)</f>
        <v>1</v>
      </c>
      <c r="R62" s="33" t="s">
        <v>428</v>
      </c>
      <c r="S62" s="40">
        <f>VLOOKUP(R62,Indic.!D$9:Z$1000,4,0)</f>
        <v>1</v>
      </c>
    </row>
    <row r="63" spans="12:19" hidden="1">
      <c r="L63" s="31" t="s">
        <v>2144</v>
      </c>
      <c r="M63" s="41">
        <f>VLOOKUP(L63,ArTem!B$4:D$200,3,0)</f>
        <v>0.05</v>
      </c>
      <c r="N63" s="41">
        <f>SUMIF(Activ.!A$5:A$309,L63,Activ.!D$5:D$309)</f>
        <v>1</v>
      </c>
      <c r="O63" s="31" t="s">
        <v>539</v>
      </c>
      <c r="P63" s="40">
        <f>VLOOKUP(O63,Activ.!B$5:F$1383,3,0)</f>
        <v>7.0000000000000007E-2</v>
      </c>
      <c r="Q63" s="41">
        <f>SUMIF(Indic.!C$9:C$1000,O63,Indic.!G$9:G$1000)</f>
        <v>1</v>
      </c>
      <c r="R63" s="33" t="s">
        <v>433</v>
      </c>
      <c r="S63" s="40">
        <f>VLOOKUP(R63,Indic.!D$9:Z$1000,4,0)</f>
        <v>1</v>
      </c>
    </row>
    <row r="64" spans="12:19" hidden="1">
      <c r="L64" s="31" t="s">
        <v>2146</v>
      </c>
      <c r="M64" s="41">
        <f>VLOOKUP(L64,ArTem!B$4:D$200,3,0)</f>
        <v>0.3</v>
      </c>
      <c r="N64" s="41">
        <f>SUMIF(Activ.!A$5:A$309,L64,Activ.!D$5:D$309)</f>
        <v>1</v>
      </c>
      <c r="O64" s="31" t="s">
        <v>544</v>
      </c>
      <c r="P64" s="40">
        <f>VLOOKUP(O64,Activ.!B$5:F$1383,3,0)</f>
        <v>7.0000000000000007E-2</v>
      </c>
      <c r="Q64" s="41">
        <f>SUMIF(Indic.!C$9:C$1000,O64,Indic.!G$9:G$1000)</f>
        <v>1</v>
      </c>
      <c r="R64" s="33" t="s">
        <v>437</v>
      </c>
      <c r="S64" s="40">
        <f>VLOOKUP(R64,Indic.!D$9:Z$1000,4,0)</f>
        <v>1</v>
      </c>
    </row>
    <row r="65" spans="12:19" hidden="1">
      <c r="L65" s="31" t="s">
        <v>2148</v>
      </c>
      <c r="M65" s="41">
        <f>VLOOKUP(L65,ArTem!B$4:D$200,3,0)</f>
        <v>0.2</v>
      </c>
      <c r="N65" s="41">
        <f>SUMIF(Activ.!A$5:A$309,L65,Activ.!D$5:D$309)</f>
        <v>1</v>
      </c>
      <c r="O65" s="31" t="s">
        <v>549</v>
      </c>
      <c r="P65" s="40">
        <f>VLOOKUP(O65,Activ.!B$5:F$1383,3,0)</f>
        <v>0.15</v>
      </c>
      <c r="Q65" s="41">
        <f>SUMIF(Indic.!C$9:C$1000,O65,Indic.!G$9:G$1000)</f>
        <v>1</v>
      </c>
      <c r="R65" s="33" t="s">
        <v>471</v>
      </c>
      <c r="S65" s="40">
        <f>VLOOKUP(R65,Indic.!D$9:Z$1000,4,0)</f>
        <v>1</v>
      </c>
    </row>
    <row r="66" spans="12:19" hidden="1">
      <c r="L66" s="31" t="s">
        <v>2150</v>
      </c>
      <c r="M66" s="41">
        <f>VLOOKUP(L66,ArTem!B$4:D$200,3,0)</f>
        <v>0.2</v>
      </c>
      <c r="N66" s="41">
        <f>SUMIF(Activ.!A$5:A$309,L66,Activ.!D$5:D$309)</f>
        <v>1</v>
      </c>
      <c r="O66" s="31" t="s">
        <v>553</v>
      </c>
      <c r="P66" s="40">
        <f>VLOOKUP(O66,Activ.!B$5:F$1383,3,0)</f>
        <v>0.15</v>
      </c>
      <c r="Q66" s="41">
        <f>SUMIF(Indic.!C$9:C$1000,O66,Indic.!G$9:G$1000)</f>
        <v>1</v>
      </c>
      <c r="R66" s="33" t="s">
        <v>473</v>
      </c>
      <c r="S66" s="40">
        <f>VLOOKUP(R66,Indic.!D$9:Z$1000,4,0)</f>
        <v>1</v>
      </c>
    </row>
    <row r="67" spans="12:19" hidden="1">
      <c r="L67" s="31" t="s">
        <v>2152</v>
      </c>
      <c r="M67" s="41">
        <f>VLOOKUP(L67,ArTem!B$4:D$200,3,0)</f>
        <v>0.25</v>
      </c>
      <c r="N67" s="41">
        <f>SUMIF(Activ.!A$5:A$309,L67,Activ.!D$5:D$309)</f>
        <v>1</v>
      </c>
      <c r="O67" s="31" t="s">
        <v>562</v>
      </c>
      <c r="P67" s="40">
        <f>VLOOKUP(O67,Activ.!B$5:F$1383,3,0)</f>
        <v>0.15</v>
      </c>
      <c r="Q67" s="41">
        <f>SUMIF(Indic.!C$9:C$1000,O67,Indic.!G$9:G$1000)</f>
        <v>1</v>
      </c>
      <c r="R67" s="33" t="s">
        <v>477</v>
      </c>
      <c r="S67" s="40">
        <f>VLOOKUP(R67,Indic.!D$9:Z$1000,4,0)</f>
        <v>1</v>
      </c>
    </row>
    <row r="68" spans="12:19" hidden="1">
      <c r="L68" s="31" t="s">
        <v>2247</v>
      </c>
      <c r="M68" s="41">
        <f>VLOOKUP(L68,ArTem!B$4:D$200,3,0)</f>
        <v>0.05</v>
      </c>
      <c r="N68" s="41">
        <f>SUMIF(Activ.!A$5:A$309,L68,Activ.!D$5:D$309)</f>
        <v>1</v>
      </c>
      <c r="O68" s="31" t="s">
        <v>568</v>
      </c>
      <c r="P68" s="40">
        <f>VLOOKUP(O68,Activ.!B$5:F$1383,3,0)</f>
        <v>0.1</v>
      </c>
      <c r="Q68" s="41">
        <f>SUMIF(Indic.!C$9:C$1000,O68,Indic.!G$9:G$1000)</f>
        <v>1</v>
      </c>
      <c r="R68" s="33" t="s">
        <v>482</v>
      </c>
      <c r="S68" s="40">
        <f>VLOOKUP(R68,Indic.!D$9:Z$1000,4,0)</f>
        <v>1</v>
      </c>
    </row>
    <row r="69" spans="12:19" hidden="1">
      <c r="L69" s="31" t="s">
        <v>2248</v>
      </c>
      <c r="M69" s="41">
        <f>VLOOKUP(L69,ArTem!B$4:D$200,3,0)</f>
        <v>0.3</v>
      </c>
      <c r="N69" s="41">
        <f>SUMIF(Activ.!A$5:A$309,L69,Activ.!D$5:D$309)</f>
        <v>1</v>
      </c>
      <c r="O69" s="31" t="s">
        <v>574</v>
      </c>
      <c r="P69" s="40">
        <f>VLOOKUP(O69,Activ.!B$5:F$1383,3,0)</f>
        <v>0.3</v>
      </c>
      <c r="Q69" s="41">
        <f>SUMIF(Indic.!C$9:C$1000,O69,Indic.!G$9:G$1000)</f>
        <v>1</v>
      </c>
      <c r="R69" s="33" t="s">
        <v>487</v>
      </c>
      <c r="S69" s="40">
        <f>VLOOKUP(R69,Indic.!D$9:Z$1000,4,0)</f>
        <v>1</v>
      </c>
    </row>
    <row r="70" spans="12:19" hidden="1">
      <c r="L70" s="31" t="s">
        <v>2250</v>
      </c>
      <c r="M70" s="41">
        <f>VLOOKUP(L70,ArTem!B$4:D$200,3,0)</f>
        <v>0.65</v>
      </c>
      <c r="N70" s="41">
        <f>SUMIF(Activ.!A$5:A$309,L70,Activ.!D$5:D$309)</f>
        <v>1</v>
      </c>
      <c r="O70" s="31" t="s">
        <v>578</v>
      </c>
      <c r="P70" s="40">
        <f>VLOOKUP(O70,Activ.!B$5:F$1383,3,0)</f>
        <v>0.2</v>
      </c>
      <c r="Q70" s="41">
        <f>SUMIF(Indic.!C$9:C$1000,O70,Indic.!G$9:G$1000)</f>
        <v>1</v>
      </c>
      <c r="R70" s="33" t="s">
        <v>493</v>
      </c>
      <c r="S70" s="40">
        <f>VLOOKUP(R70,Indic.!D$9:Z$1000,4,0)</f>
        <v>1</v>
      </c>
    </row>
    <row r="71" spans="12:19" hidden="1">
      <c r="L71" s="31" t="s">
        <v>2269</v>
      </c>
      <c r="M71" s="41">
        <f>VLOOKUP(L71,ArTem!B$4:D$200,3,0)</f>
        <v>0.1</v>
      </c>
      <c r="N71" s="41">
        <f>SUMIF(Activ.!A$5:A$309,L71,Activ.!D$5:D$309)</f>
        <v>1</v>
      </c>
      <c r="O71" s="31" t="s">
        <v>583</v>
      </c>
      <c r="P71" s="40">
        <f>VLOOKUP(O71,Activ.!B$5:F$1383,3,0)</f>
        <v>0.3</v>
      </c>
      <c r="Q71" s="41">
        <f>SUMIF(Indic.!C$9:C$1000,O71,Indic.!G$9:G$1000)</f>
        <v>1</v>
      </c>
      <c r="R71" s="33" t="s">
        <v>499</v>
      </c>
      <c r="S71" s="40">
        <f>VLOOKUP(R71,Indic.!D$9:Z$1000,4,0)</f>
        <v>1</v>
      </c>
    </row>
    <row r="72" spans="12:19" hidden="1">
      <c r="L72" s="31" t="s">
        <v>2271</v>
      </c>
      <c r="M72" s="41">
        <f>VLOOKUP(L72,ArTem!B$4:D$200,3,0)</f>
        <v>0.2</v>
      </c>
      <c r="N72" s="41">
        <f>SUMIF(Activ.!A$5:A$309,L72,Activ.!D$5:D$309)</f>
        <v>1</v>
      </c>
      <c r="O72" s="31" t="s">
        <v>588</v>
      </c>
      <c r="P72" s="40">
        <f>VLOOKUP(O72,Activ.!B$5:F$1383,3,0)</f>
        <v>0.2</v>
      </c>
      <c r="Q72" s="41">
        <f>SUMIF(Indic.!C$9:C$1000,O72,Indic.!G$9:G$1000)</f>
        <v>1</v>
      </c>
      <c r="R72" s="33" t="s">
        <v>504</v>
      </c>
      <c r="S72" s="40">
        <f>VLOOKUP(R72,Indic.!D$9:Z$1000,4,0)</f>
        <v>1</v>
      </c>
    </row>
    <row r="73" spans="12:19" hidden="1">
      <c r="L73" s="31" t="s">
        <v>2273</v>
      </c>
      <c r="M73" s="41">
        <f>VLOOKUP(L73,ArTem!B$4:D$200,3,0)</f>
        <v>0.2</v>
      </c>
      <c r="N73" s="41">
        <f>SUMIF(Activ.!A$5:A$309,L73,Activ.!D$5:D$309)</f>
        <v>1</v>
      </c>
      <c r="O73" s="31" t="s">
        <v>603</v>
      </c>
      <c r="P73" s="40">
        <f>VLOOKUP(O73,Activ.!B$5:F$1383,3,0)</f>
        <v>0.5</v>
      </c>
      <c r="Q73" s="41">
        <f>SUMIF(Indic.!C$9:C$1000,O73,Indic.!G$9:G$1000)</f>
        <v>1</v>
      </c>
      <c r="R73" s="33" t="s">
        <v>510</v>
      </c>
      <c r="S73" s="40">
        <f>VLOOKUP(R73,Indic.!D$9:Z$1000,4,0)</f>
        <v>1</v>
      </c>
    </row>
    <row r="74" spans="12:19" hidden="1">
      <c r="L74" s="31" t="s">
        <v>2275</v>
      </c>
      <c r="M74" s="41">
        <f>VLOOKUP(L74,ArTem!B$4:D$200,3,0)</f>
        <v>0.2</v>
      </c>
      <c r="N74" s="41">
        <f>SUMIF(Activ.!A$5:A$309,L74,Activ.!D$5:D$309)</f>
        <v>1</v>
      </c>
      <c r="O74" s="31" t="s">
        <v>605</v>
      </c>
      <c r="P74" s="40">
        <f>VLOOKUP(O74,Activ.!B$5:F$1383,3,0)</f>
        <v>0.5</v>
      </c>
      <c r="Q74" s="41">
        <f>SUMIF(Indic.!C$9:C$1000,O74,Indic.!G$9:G$1000)</f>
        <v>1</v>
      </c>
      <c r="R74" s="33" t="s">
        <v>515</v>
      </c>
      <c r="S74" s="40">
        <f>VLOOKUP(R74,Indic.!D$9:Z$1000,4,0)</f>
        <v>1</v>
      </c>
    </row>
    <row r="75" spans="12:19" hidden="1">
      <c r="L75" s="31" t="s">
        <v>2277</v>
      </c>
      <c r="M75" s="41">
        <f>VLOOKUP(L75,ArTem!B$4:D$200,3,0)</f>
        <v>0.2</v>
      </c>
      <c r="N75" s="41">
        <f>SUMIF(Activ.!A$5:A$309,L75,Activ.!D$5:D$309)</f>
        <v>1</v>
      </c>
      <c r="O75" s="31" t="s">
        <v>607</v>
      </c>
      <c r="P75" s="40">
        <f>VLOOKUP(O75,Activ.!B$5:F$1383,3,0)</f>
        <v>1</v>
      </c>
      <c r="Q75" s="41">
        <f>SUMIF(Indic.!C$9:C$1000,O75,Indic.!G$9:G$1000)</f>
        <v>0.99999999999999978</v>
      </c>
      <c r="R75" s="33" t="s">
        <v>520</v>
      </c>
      <c r="S75" s="40">
        <f>VLOOKUP(R75,Indic.!D$9:Z$1000,4,0)</f>
        <v>1</v>
      </c>
    </row>
    <row r="76" spans="12:19" hidden="1">
      <c r="L76" s="31" t="s">
        <v>2279</v>
      </c>
      <c r="M76" s="41">
        <f>VLOOKUP(L76,ArTem!B$4:D$200,3,0)</f>
        <v>0.1</v>
      </c>
      <c r="N76" s="41">
        <f>SUMIF(Activ.!A$5:A$309,L76,Activ.!D$5:D$309)</f>
        <v>1</v>
      </c>
      <c r="O76" s="31" t="s">
        <v>670</v>
      </c>
      <c r="P76" s="40">
        <f>VLOOKUP(O76,Activ.!B$5:F$1383,3,0)</f>
        <v>0.5</v>
      </c>
      <c r="Q76" s="41">
        <f>SUMIF(Indic.!C$9:C$1000,O76,Indic.!G$9:G$1000)</f>
        <v>0.99999999999999989</v>
      </c>
      <c r="R76" s="33" t="s">
        <v>525</v>
      </c>
      <c r="S76" s="40">
        <f>VLOOKUP(R76,Indic.!D$9:Z$1000,4,0)</f>
        <v>1</v>
      </c>
    </row>
    <row r="77" spans="12:19" hidden="1">
      <c r="L77" s="42"/>
      <c r="M77" s="42"/>
      <c r="N77" s="42"/>
      <c r="O77" s="31" t="s">
        <v>717</v>
      </c>
      <c r="P77" s="40">
        <f>VLOOKUP(O77,Activ.!B$5:F$1383,3,0)</f>
        <v>0.5</v>
      </c>
      <c r="Q77" s="41">
        <f>SUMIF(Indic.!C$9:C$1000,O77,Indic.!G$9:G$1000)</f>
        <v>1</v>
      </c>
      <c r="R77" s="33" t="s">
        <v>529</v>
      </c>
      <c r="S77" s="40">
        <f>VLOOKUP(R77,Indic.!D$9:Z$1000,4,0)</f>
        <v>0.5</v>
      </c>
    </row>
    <row r="78" spans="12:19" hidden="1">
      <c r="L78" s="42"/>
      <c r="M78" s="42"/>
      <c r="N78" s="42"/>
      <c r="O78" s="31" t="s">
        <v>750</v>
      </c>
      <c r="P78" s="40">
        <f>VLOOKUP(O78,Activ.!B$5:F$1383,3,0)</f>
        <v>1</v>
      </c>
      <c r="Q78" s="41">
        <f>SUMIF(Indic.!C$9:C$1000,O78,Indic.!G$9:G$1000)</f>
        <v>1</v>
      </c>
      <c r="R78" s="33" t="s">
        <v>533</v>
      </c>
      <c r="S78" s="40">
        <f>VLOOKUP(R78,Indic.!D$9:Z$1000,4,0)</f>
        <v>0.5</v>
      </c>
    </row>
    <row r="79" spans="12:19" hidden="1">
      <c r="L79" s="42"/>
      <c r="M79" s="42"/>
      <c r="N79" s="42"/>
      <c r="O79" s="31" t="s">
        <v>773</v>
      </c>
      <c r="P79" s="40">
        <f>VLOOKUP(O79,Activ.!B$5:F$1383,3,0)</f>
        <v>0.5</v>
      </c>
      <c r="Q79" s="41">
        <f>SUMIF(Indic.!C$9:C$1000,O79,Indic.!G$9:G$1000)</f>
        <v>1</v>
      </c>
      <c r="R79" s="33" t="s">
        <v>537</v>
      </c>
      <c r="S79" s="40">
        <f>VLOOKUP(R79,Indic.!D$9:Z$1000,4,0)</f>
        <v>1</v>
      </c>
    </row>
    <row r="80" spans="12:19" hidden="1">
      <c r="L80" s="42"/>
      <c r="M80" s="42"/>
      <c r="N80" s="42"/>
      <c r="O80" s="31" t="s">
        <v>775</v>
      </c>
      <c r="P80" s="40">
        <f>VLOOKUP(O80,Activ.!B$5:F$1383,3,0)</f>
        <v>0.5</v>
      </c>
      <c r="Q80" s="41">
        <f>SUMIF(Indic.!C$9:C$1000,O80,Indic.!G$9:G$1000)</f>
        <v>1</v>
      </c>
      <c r="R80" s="33" t="s">
        <v>542</v>
      </c>
      <c r="S80" s="40">
        <f>VLOOKUP(R80,Indic.!D$9:Z$1000,4,0)</f>
        <v>1</v>
      </c>
    </row>
    <row r="81" spans="12:19" hidden="1">
      <c r="L81" s="42"/>
      <c r="M81" s="42"/>
      <c r="N81" s="42"/>
      <c r="O81" s="31" t="s">
        <v>777</v>
      </c>
      <c r="P81" s="40">
        <f>VLOOKUP(O81,Activ.!B$5:F$1383,3,0)</f>
        <v>0.25</v>
      </c>
      <c r="Q81" s="41">
        <f>SUMIF(Indic.!C$9:C$1000,O81,Indic.!G$9:G$1000)</f>
        <v>1</v>
      </c>
      <c r="R81" s="33" t="s">
        <v>547</v>
      </c>
      <c r="S81" s="40">
        <f>VLOOKUP(R81,Indic.!D$9:Z$1000,4,0)</f>
        <v>1</v>
      </c>
    </row>
    <row r="82" spans="12:19" hidden="1">
      <c r="L82" s="42"/>
      <c r="M82" s="42"/>
      <c r="N82" s="42"/>
      <c r="O82" s="31" t="s">
        <v>783</v>
      </c>
      <c r="P82" s="40">
        <f>VLOOKUP(O82,Activ.!B$5:F$1383,3,0)</f>
        <v>0.25</v>
      </c>
      <c r="Q82" s="41">
        <f>SUMIF(Indic.!C$9:C$1000,O82,Indic.!G$9:G$1000)</f>
        <v>1</v>
      </c>
      <c r="R82" s="33" t="s">
        <v>552</v>
      </c>
      <c r="S82" s="40">
        <f>VLOOKUP(R82,Indic.!D$9:Z$1000,4,0)</f>
        <v>1</v>
      </c>
    </row>
    <row r="83" spans="12:19" hidden="1">
      <c r="L83" s="42"/>
      <c r="M83" s="42"/>
      <c r="N83" s="42"/>
      <c r="O83" s="31" t="s">
        <v>786</v>
      </c>
      <c r="P83" s="40">
        <f>VLOOKUP(O83,Activ.!B$5:F$1383,3,0)</f>
        <v>0.25</v>
      </c>
      <c r="Q83" s="41">
        <f>SUMIF(Indic.!C$9:C$1000,O83,Indic.!G$9:G$1000)</f>
        <v>1</v>
      </c>
      <c r="R83" s="33" t="s">
        <v>556</v>
      </c>
      <c r="S83" s="40">
        <f>VLOOKUP(R83,Indic.!D$9:Z$1000,4,0)</f>
        <v>0.5</v>
      </c>
    </row>
    <row r="84" spans="12:19" hidden="1">
      <c r="L84" s="42"/>
      <c r="M84" s="42"/>
      <c r="N84" s="42"/>
      <c r="O84" s="31" t="s">
        <v>790</v>
      </c>
      <c r="P84" s="40">
        <f>VLOOKUP(O84,Activ.!B$5:F$1383,3,0)</f>
        <v>0.25</v>
      </c>
      <c r="Q84" s="41">
        <f>SUMIF(Indic.!C$9:C$1000,O84,Indic.!G$9:G$1000)</f>
        <v>1</v>
      </c>
      <c r="R84" s="33" t="s">
        <v>559</v>
      </c>
      <c r="S84" s="40">
        <f>VLOOKUP(R84,Indic.!D$9:Z$1000,4,0)</f>
        <v>0.5</v>
      </c>
    </row>
    <row r="85" spans="12:19" hidden="1">
      <c r="L85" s="42"/>
      <c r="M85" s="42"/>
      <c r="N85" s="42"/>
      <c r="O85" s="31" t="s">
        <v>795</v>
      </c>
      <c r="P85" s="40">
        <f>VLOOKUP(O85,Activ.!B$5:F$1383,3,0)</f>
        <v>1</v>
      </c>
      <c r="Q85" s="41">
        <f>SUMIF(Indic.!C$9:C$1000,O85,Indic.!G$9:G$1000)</f>
        <v>1</v>
      </c>
      <c r="R85" s="33" t="s">
        <v>565</v>
      </c>
      <c r="S85" s="40">
        <f>VLOOKUP(R85,Indic.!D$9:Z$1000,4,0)</f>
        <v>1</v>
      </c>
    </row>
    <row r="86" spans="12:19" hidden="1">
      <c r="L86" s="42"/>
      <c r="M86" s="42"/>
      <c r="N86" s="42"/>
      <c r="O86" s="31" t="s">
        <v>799</v>
      </c>
      <c r="P86" s="40">
        <f>VLOOKUP(O86,Activ.!B$5:F$1383,3,0)</f>
        <v>0.25</v>
      </c>
      <c r="Q86" s="41">
        <f>SUMIF(Indic.!C$9:C$1000,O86,Indic.!G$9:G$1000)</f>
        <v>1</v>
      </c>
      <c r="R86" s="33" t="s">
        <v>571</v>
      </c>
      <c r="S86" s="40">
        <f>VLOOKUP(R86,Indic.!D$9:Z$1000,4,0)</f>
        <v>1</v>
      </c>
    </row>
    <row r="87" spans="12:19" hidden="1">
      <c r="L87" s="42"/>
      <c r="M87" s="42"/>
      <c r="N87" s="42"/>
      <c r="O87" s="31" t="s">
        <v>804</v>
      </c>
      <c r="P87" s="40">
        <f>VLOOKUP(O87,Activ.!B$5:F$1383,3,0)</f>
        <v>0.25</v>
      </c>
      <c r="Q87" s="41">
        <f>SUMIF(Indic.!C$9:C$1000,O87,Indic.!G$9:G$1000)</f>
        <v>1</v>
      </c>
      <c r="R87" s="33" t="s">
        <v>577</v>
      </c>
      <c r="S87" s="40">
        <f>VLOOKUP(R87,Indic.!D$9:Z$1000,4,0)</f>
        <v>1</v>
      </c>
    </row>
    <row r="88" spans="12:19" hidden="1">
      <c r="L88" s="42"/>
      <c r="M88" s="42"/>
      <c r="N88" s="42"/>
      <c r="O88" s="31" t="s">
        <v>808</v>
      </c>
      <c r="P88" s="40">
        <f>VLOOKUP(O88,Activ.!B$5:F$1383,3,0)</f>
        <v>0.25</v>
      </c>
      <c r="Q88" s="41">
        <f>SUMIF(Indic.!C$9:C$1000,O88,Indic.!G$9:G$1000)</f>
        <v>1</v>
      </c>
      <c r="R88" s="33" t="s">
        <v>581</v>
      </c>
      <c r="S88" s="40">
        <f>VLOOKUP(R88,Indic.!D$9:Z$1000,4,0)</f>
        <v>1</v>
      </c>
    </row>
    <row r="89" spans="12:19" hidden="1">
      <c r="L89" s="42"/>
      <c r="M89" s="42"/>
      <c r="N89" s="42"/>
      <c r="O89" s="31" t="s">
        <v>812</v>
      </c>
      <c r="P89" s="40">
        <f>VLOOKUP(O89,Activ.!B$5:F$1383,3,0)</f>
        <v>0.25</v>
      </c>
      <c r="Q89" s="41">
        <f>SUMIF(Indic.!C$9:C$1000,O89,Indic.!G$9:G$1000)</f>
        <v>1</v>
      </c>
      <c r="R89" s="33" t="s">
        <v>586</v>
      </c>
      <c r="S89" s="40">
        <f>VLOOKUP(R89,Indic.!D$9:Z$1000,4,0)</f>
        <v>1</v>
      </c>
    </row>
    <row r="90" spans="12:19" hidden="1">
      <c r="L90" s="42"/>
      <c r="M90" s="42"/>
      <c r="N90" s="42"/>
      <c r="O90" s="31" t="s">
        <v>818</v>
      </c>
      <c r="P90" s="40">
        <f>VLOOKUP(O90,Activ.!B$5:F$1383,3,0)</f>
        <v>1</v>
      </c>
      <c r="Q90" s="41">
        <f>SUMIF(Indic.!C$9:C$1000,O90,Indic.!G$9:G$1000)</f>
        <v>1</v>
      </c>
      <c r="R90" s="33" t="s">
        <v>591</v>
      </c>
      <c r="S90" s="40">
        <f>VLOOKUP(R90,Indic.!D$9:Z$1000,4,0)</f>
        <v>1</v>
      </c>
    </row>
    <row r="91" spans="12:19" hidden="1">
      <c r="L91" s="42"/>
      <c r="M91" s="42"/>
      <c r="N91" s="42"/>
      <c r="O91" s="32" t="s">
        <v>831</v>
      </c>
      <c r="P91" s="40">
        <f>VLOOKUP(O91,Activ.!B$5:F$1383,3,0)</f>
        <v>0.5</v>
      </c>
      <c r="Q91" s="41">
        <f>SUMIF(Indic.!C$9:C$1000,O91,Indic.!G$9:G$1000)</f>
        <v>1</v>
      </c>
      <c r="R91" s="33" t="s">
        <v>604</v>
      </c>
      <c r="S91" s="40">
        <f>VLOOKUP(R91,Indic.!D$9:Z$1000,4,0)</f>
        <v>1</v>
      </c>
    </row>
    <row r="92" spans="12:19" hidden="1">
      <c r="L92" s="42"/>
      <c r="M92" s="42"/>
      <c r="N92" s="42"/>
      <c r="O92" s="32" t="s">
        <v>832</v>
      </c>
      <c r="P92" s="40">
        <f>VLOOKUP(O92,Activ.!B$5:F$1383,3,0)</f>
        <v>0.5</v>
      </c>
      <c r="Q92" s="41">
        <f>SUMIF(Indic.!C$9:C$1000,O92,Indic.!G$9:G$1000)</f>
        <v>1</v>
      </c>
      <c r="R92" s="33" t="s">
        <v>606</v>
      </c>
      <c r="S92" s="40">
        <f>VLOOKUP(R92,Indic.!D$9:Z$1000,4,0)</f>
        <v>1</v>
      </c>
    </row>
    <row r="93" spans="12:19" hidden="1">
      <c r="L93" s="42"/>
      <c r="M93" s="42"/>
      <c r="N93" s="42"/>
      <c r="O93" s="32" t="s">
        <v>834</v>
      </c>
      <c r="P93" s="40">
        <f>VLOOKUP(O93,Activ.!B$5:F$1383,3,0)</f>
        <v>0.04</v>
      </c>
      <c r="Q93" s="41">
        <f>SUMIF(Indic.!C$9:C$1000,O93,Indic.!G$9:G$1000)</f>
        <v>1</v>
      </c>
      <c r="R93" s="33" t="s">
        <v>610</v>
      </c>
      <c r="S93" s="40">
        <f>VLOOKUP(R93,Indic.!D$9:Z$1000,4,0)</f>
        <v>7.6999999999999999E-2</v>
      </c>
    </row>
    <row r="94" spans="12:19" hidden="1">
      <c r="L94" s="42"/>
      <c r="M94" s="42"/>
      <c r="N94" s="42"/>
      <c r="O94" s="32" t="s">
        <v>836</v>
      </c>
      <c r="P94" s="40">
        <f>VLOOKUP(O94,Activ.!B$5:F$1383,3,0)</f>
        <v>0.04</v>
      </c>
      <c r="Q94" s="41">
        <f>SUMIF(Indic.!C$9:C$1000,O94,Indic.!G$9:G$1000)</f>
        <v>1</v>
      </c>
      <c r="R94" s="33" t="s">
        <v>615</v>
      </c>
      <c r="S94" s="40">
        <f>VLOOKUP(R94,Indic.!D$9:Z$1000,4,0)</f>
        <v>7.6999999999999999E-2</v>
      </c>
    </row>
    <row r="95" spans="12:19" hidden="1">
      <c r="L95" s="42"/>
      <c r="M95" s="42"/>
      <c r="N95" s="42"/>
      <c r="O95" s="32" t="s">
        <v>838</v>
      </c>
      <c r="P95" s="40">
        <f>VLOOKUP(O95,Activ.!B$5:F$1383,3,0)</f>
        <v>0.04</v>
      </c>
      <c r="Q95" s="41">
        <f>SUMIF(Indic.!C$9:C$1000,O95,Indic.!G$9:G$1000)</f>
        <v>1</v>
      </c>
      <c r="R95" s="33" t="s">
        <v>620</v>
      </c>
      <c r="S95" s="40">
        <f>VLOOKUP(R95,Indic.!D$9:Z$1000,4,0)</f>
        <v>7.6999999999999999E-2</v>
      </c>
    </row>
    <row r="96" spans="12:19" hidden="1">
      <c r="L96" s="42"/>
      <c r="M96" s="42"/>
      <c r="N96" s="42"/>
      <c r="O96" s="32" t="s">
        <v>840</v>
      </c>
      <c r="P96" s="40">
        <f>VLOOKUP(O96,Activ.!B$5:F$1383,3,0)</f>
        <v>0.04</v>
      </c>
      <c r="Q96" s="41">
        <f>SUMIF(Indic.!C$9:C$1000,O96,Indic.!G$9:G$1000)</f>
        <v>1</v>
      </c>
      <c r="R96" s="33" t="s">
        <v>625</v>
      </c>
      <c r="S96" s="40">
        <f>VLOOKUP(R96,Indic.!D$9:Z$1000,4,0)</f>
        <v>7.6999999999999999E-2</v>
      </c>
    </row>
    <row r="97" spans="12:19" hidden="1">
      <c r="L97" s="42"/>
      <c r="M97" s="42"/>
      <c r="N97" s="42"/>
      <c r="O97" s="32" t="s">
        <v>842</v>
      </c>
      <c r="P97" s="40">
        <f>VLOOKUP(O97,Activ.!B$5:F$1383,3,0)</f>
        <v>0.04</v>
      </c>
      <c r="Q97" s="41">
        <f>SUMIF(Indic.!C$9:C$1000,O97,Indic.!G$9:G$1000)</f>
        <v>1</v>
      </c>
      <c r="R97" s="33" t="s">
        <v>629</v>
      </c>
      <c r="S97" s="40">
        <f>VLOOKUP(R97,Indic.!D$9:Z$1000,4,0)</f>
        <v>7.6999999999999999E-2</v>
      </c>
    </row>
    <row r="98" spans="12:19" hidden="1">
      <c r="L98" s="42"/>
      <c r="M98" s="42"/>
      <c r="N98" s="42"/>
      <c r="O98" s="32" t="s">
        <v>844</v>
      </c>
      <c r="P98" s="40">
        <f>VLOOKUP(O98,Activ.!B$5:F$1383,3,0)</f>
        <v>0.04</v>
      </c>
      <c r="Q98" s="41">
        <f>SUMIF(Indic.!C$9:C$1000,O98,Indic.!G$9:G$1000)</f>
        <v>1</v>
      </c>
      <c r="R98" s="33" t="s">
        <v>634</v>
      </c>
      <c r="S98" s="40">
        <f>VLOOKUP(R98,Indic.!D$9:Z$1000,4,0)</f>
        <v>7.6999999999999999E-2</v>
      </c>
    </row>
    <row r="99" spans="12:19" hidden="1">
      <c r="L99" s="42"/>
      <c r="M99" s="42"/>
      <c r="N99" s="42"/>
      <c r="O99" s="32" t="s">
        <v>846</v>
      </c>
      <c r="P99" s="40">
        <f>VLOOKUP(O99,Activ.!B$5:F$1383,3,0)</f>
        <v>0.04</v>
      </c>
      <c r="Q99" s="41">
        <f>SUMIF(Indic.!C$9:C$1000,O99,Indic.!G$9:G$1000)</f>
        <v>1</v>
      </c>
      <c r="R99" s="33" t="s">
        <v>639</v>
      </c>
      <c r="S99" s="40">
        <f>VLOOKUP(R99,Indic.!D$9:Z$1000,4,0)</f>
        <v>7.6999999999999999E-2</v>
      </c>
    </row>
    <row r="100" spans="12:19" hidden="1">
      <c r="L100" s="42"/>
      <c r="M100" s="42"/>
      <c r="N100" s="42"/>
      <c r="O100" s="32" t="s">
        <v>848</v>
      </c>
      <c r="P100" s="40">
        <f>VLOOKUP(O100,Activ.!B$5:F$1383,3,0)</f>
        <v>0.04</v>
      </c>
      <c r="Q100" s="41">
        <f>SUMIF(Indic.!C$9:C$1000,O100,Indic.!G$9:G$1000)</f>
        <v>1</v>
      </c>
      <c r="R100" s="33" t="s">
        <v>644</v>
      </c>
      <c r="S100" s="40">
        <f>VLOOKUP(R100,Indic.!D$9:Z$1000,4,0)</f>
        <v>7.6999999999999999E-2</v>
      </c>
    </row>
    <row r="101" spans="12:19" hidden="1">
      <c r="L101" s="42"/>
      <c r="M101" s="42"/>
      <c r="N101" s="42"/>
      <c r="O101" s="32" t="s">
        <v>850</v>
      </c>
      <c r="P101" s="40">
        <f>VLOOKUP(O101,Activ.!B$5:F$1383,3,0)</f>
        <v>0.04</v>
      </c>
      <c r="Q101" s="41">
        <f>SUMIF(Indic.!C$9:C$1000,O101,Indic.!G$9:G$1000)</f>
        <v>1</v>
      </c>
      <c r="R101" s="33" t="s">
        <v>649</v>
      </c>
      <c r="S101" s="40">
        <f>VLOOKUP(R101,Indic.!D$9:Z$1000,4,0)</f>
        <v>7.6999999999999999E-2</v>
      </c>
    </row>
    <row r="102" spans="12:19" hidden="1">
      <c r="L102" s="42"/>
      <c r="M102" s="42"/>
      <c r="N102" s="42"/>
      <c r="O102" s="32" t="s">
        <v>852</v>
      </c>
      <c r="P102" s="40">
        <f>VLOOKUP(O102,Activ.!B$5:F$1383,3,0)</f>
        <v>0.04</v>
      </c>
      <c r="Q102" s="41">
        <f>SUMIF(Indic.!C$9:C$1000,O102,Indic.!G$9:G$1000)</f>
        <v>1</v>
      </c>
      <c r="R102" s="33" t="s">
        <v>653</v>
      </c>
      <c r="S102" s="40">
        <f>VLOOKUP(R102,Indic.!D$9:Z$1000,4,0)</f>
        <v>7.6999999999999999E-2</v>
      </c>
    </row>
    <row r="103" spans="12:19" hidden="1">
      <c r="L103" s="42"/>
      <c r="M103" s="42"/>
      <c r="N103" s="42"/>
      <c r="O103" s="32" t="s">
        <v>854</v>
      </c>
      <c r="P103" s="40">
        <f>VLOOKUP(O103,Activ.!B$5:F$1383,3,0)</f>
        <v>0.04</v>
      </c>
      <c r="Q103" s="41">
        <f>SUMIF(Indic.!C$9:C$1000,O103,Indic.!G$9:G$1000)</f>
        <v>1</v>
      </c>
      <c r="R103" s="33" t="s">
        <v>657</v>
      </c>
      <c r="S103" s="40">
        <f>VLOOKUP(R103,Indic.!D$9:Z$1000,4,0)</f>
        <v>7.6999999999999999E-2</v>
      </c>
    </row>
    <row r="104" spans="12:19" hidden="1">
      <c r="L104" s="42"/>
      <c r="M104" s="42"/>
      <c r="N104" s="42"/>
      <c r="O104" s="32" t="s">
        <v>856</v>
      </c>
      <c r="P104" s="40">
        <f>VLOOKUP(O104,Activ.!B$5:F$1383,3,0)</f>
        <v>0.04</v>
      </c>
      <c r="Q104" s="41">
        <f>SUMIF(Indic.!C$9:C$1000,O104,Indic.!G$9:G$1000)</f>
        <v>1</v>
      </c>
      <c r="R104" s="33" t="s">
        <v>662</v>
      </c>
      <c r="S104" s="40">
        <f>VLOOKUP(R104,Indic.!D$9:Z$1000,4,0)</f>
        <v>7.6999999999999999E-2</v>
      </c>
    </row>
    <row r="105" spans="12:19" hidden="1">
      <c r="L105" s="42"/>
      <c r="M105" s="42"/>
      <c r="N105" s="42"/>
      <c r="O105" s="32" t="s">
        <v>858</v>
      </c>
      <c r="P105" s="40">
        <f>VLOOKUP(O105,Activ.!B$5:F$1383,3,0)</f>
        <v>0.04</v>
      </c>
      <c r="Q105" s="41">
        <f>SUMIF(Indic.!C$9:C$1000,O105,Indic.!G$9:G$1000)</f>
        <v>1</v>
      </c>
      <c r="R105" s="33" t="s">
        <v>668</v>
      </c>
      <c r="S105" s="40">
        <f>VLOOKUP(R105,Indic.!D$9:Z$1000,4,0)</f>
        <v>7.5999999999999998E-2</v>
      </c>
    </row>
    <row r="106" spans="12:19" hidden="1">
      <c r="L106" s="42"/>
      <c r="M106" s="42"/>
      <c r="N106" s="42"/>
      <c r="O106" s="32" t="s">
        <v>860</v>
      </c>
      <c r="P106" s="40">
        <f>VLOOKUP(O106,Activ.!B$5:F$1383,3,0)</f>
        <v>0.04</v>
      </c>
      <c r="Q106" s="41">
        <f>SUMIF(Indic.!C$9:C$1000,O106,Indic.!G$9:G$1000)</f>
        <v>1</v>
      </c>
      <c r="R106" s="33" t="s">
        <v>673</v>
      </c>
      <c r="S106" s="40">
        <f>VLOOKUP(R106,Indic.!D$9:Z$1000,4,0)</f>
        <v>8.3000000000000004E-2</v>
      </c>
    </row>
    <row r="107" spans="12:19" hidden="1">
      <c r="L107" s="42"/>
      <c r="M107" s="42"/>
      <c r="N107" s="42"/>
      <c r="O107" s="32" t="s">
        <v>862</v>
      </c>
      <c r="P107" s="40">
        <f>VLOOKUP(O107,Activ.!B$5:F$1383,3,0)</f>
        <v>0.04</v>
      </c>
      <c r="Q107" s="41">
        <f>SUMIF(Indic.!C$9:C$1000,O107,Indic.!G$9:G$1000)</f>
        <v>1</v>
      </c>
      <c r="R107" s="33" t="s">
        <v>677</v>
      </c>
      <c r="S107" s="40">
        <f>VLOOKUP(R107,Indic.!D$9:Z$1000,4,0)</f>
        <v>8.3000000000000004E-2</v>
      </c>
    </row>
    <row r="108" spans="12:19" hidden="1">
      <c r="L108" s="42"/>
      <c r="M108" s="42"/>
      <c r="N108" s="42"/>
      <c r="O108" s="32" t="s">
        <v>864</v>
      </c>
      <c r="P108" s="40">
        <f>VLOOKUP(O108,Activ.!B$5:F$1383,3,0)</f>
        <v>0.04</v>
      </c>
      <c r="Q108" s="41">
        <f>SUMIF(Indic.!C$9:C$1000,O108,Indic.!G$9:G$1000)</f>
        <v>1</v>
      </c>
      <c r="R108" s="33" t="s">
        <v>682</v>
      </c>
      <c r="S108" s="40">
        <f>VLOOKUP(R108,Indic.!D$9:Z$1000,4,0)</f>
        <v>8.3000000000000004E-2</v>
      </c>
    </row>
    <row r="109" spans="12:19" hidden="1">
      <c r="L109" s="42"/>
      <c r="M109" s="42"/>
      <c r="N109" s="42"/>
      <c r="O109" s="32" t="s">
        <v>866</v>
      </c>
      <c r="P109" s="40">
        <f>VLOOKUP(O109,Activ.!B$5:F$1383,3,0)</f>
        <v>0.04</v>
      </c>
      <c r="Q109" s="41">
        <f>SUMIF(Indic.!C$9:C$1000,O109,Indic.!G$9:G$1000)</f>
        <v>1</v>
      </c>
      <c r="R109" s="33" t="s">
        <v>687</v>
      </c>
      <c r="S109" s="40">
        <f>VLOOKUP(R109,Indic.!D$9:Z$1000,4,0)</f>
        <v>8.3000000000000004E-2</v>
      </c>
    </row>
    <row r="110" spans="12:19" hidden="1">
      <c r="L110" s="42"/>
      <c r="M110" s="42"/>
      <c r="N110" s="42"/>
      <c r="O110" s="32" t="s">
        <v>868</v>
      </c>
      <c r="P110" s="40">
        <f>VLOOKUP(O110,Activ.!B$5:F$1383,3,0)</f>
        <v>0.04</v>
      </c>
      <c r="Q110" s="41">
        <f>SUMIF(Indic.!C$9:C$1000,O110,Indic.!G$9:G$1000)</f>
        <v>1</v>
      </c>
      <c r="R110" s="33" t="s">
        <v>691</v>
      </c>
      <c r="S110" s="40">
        <f>VLOOKUP(R110,Indic.!D$9:Z$1000,4,0)</f>
        <v>8.3000000000000004E-2</v>
      </c>
    </row>
    <row r="111" spans="12:19" hidden="1">
      <c r="L111" s="42"/>
      <c r="M111" s="42"/>
      <c r="N111" s="42"/>
      <c r="O111" s="32" t="s">
        <v>870</v>
      </c>
      <c r="P111" s="40">
        <f>VLOOKUP(O111,Activ.!B$5:F$1383,3,0)</f>
        <v>0.04</v>
      </c>
      <c r="Q111" s="41">
        <f>SUMIF(Indic.!C$9:C$1000,O111,Indic.!G$9:G$1000)</f>
        <v>1</v>
      </c>
      <c r="R111" s="33" t="s">
        <v>695</v>
      </c>
      <c r="S111" s="40">
        <f>VLOOKUP(R111,Indic.!D$9:Z$1000,4,0)</f>
        <v>8.3000000000000004E-2</v>
      </c>
    </row>
    <row r="112" spans="12:19" hidden="1">
      <c r="L112" s="42"/>
      <c r="M112" s="42"/>
      <c r="N112" s="42"/>
      <c r="O112" s="32" t="s">
        <v>872</v>
      </c>
      <c r="P112" s="40">
        <f>VLOOKUP(O112,Activ.!B$5:F$1383,3,0)</f>
        <v>0.03</v>
      </c>
      <c r="Q112" s="41">
        <f>SUMIF(Indic.!C$9:C$1000,O112,Indic.!G$9:G$1000)</f>
        <v>1</v>
      </c>
      <c r="R112" s="33" t="s">
        <v>699</v>
      </c>
      <c r="S112" s="40">
        <f>VLOOKUP(R112,Indic.!D$9:Z$1000,4,0)</f>
        <v>8.3000000000000004E-2</v>
      </c>
    </row>
    <row r="113" spans="12:19" hidden="1">
      <c r="L113" s="42"/>
      <c r="M113" s="42"/>
      <c r="N113" s="42"/>
      <c r="O113" s="32" t="s">
        <v>874</v>
      </c>
      <c r="P113" s="40">
        <f>VLOOKUP(O113,Activ.!B$5:F$1383,3,0)</f>
        <v>0.03</v>
      </c>
      <c r="Q113" s="41">
        <f>SUMIF(Indic.!C$9:C$1000,O113,Indic.!G$9:G$1000)</f>
        <v>1</v>
      </c>
      <c r="R113" s="33" t="s">
        <v>703</v>
      </c>
      <c r="S113" s="40">
        <f>VLOOKUP(R113,Indic.!D$9:Z$1000,4,0)</f>
        <v>8.3000000000000004E-2</v>
      </c>
    </row>
    <row r="114" spans="12:19" hidden="1">
      <c r="L114" s="42"/>
      <c r="M114" s="42"/>
      <c r="N114" s="42"/>
      <c r="O114" s="32" t="s">
        <v>876</v>
      </c>
      <c r="P114" s="40">
        <f>VLOOKUP(O114,Activ.!B$5:F$1383,3,0)</f>
        <v>0.03</v>
      </c>
      <c r="Q114" s="41">
        <f>SUMIF(Indic.!C$9:C$1000,O114,Indic.!G$9:G$1000)</f>
        <v>1</v>
      </c>
      <c r="R114" s="33" t="s">
        <v>706</v>
      </c>
      <c r="S114" s="40">
        <f>VLOOKUP(R114,Indic.!D$9:Z$1000,4,0)</f>
        <v>8.3000000000000004E-2</v>
      </c>
    </row>
    <row r="115" spans="12:19" hidden="1">
      <c r="L115" s="42"/>
      <c r="M115" s="42"/>
      <c r="N115" s="42"/>
      <c r="O115" s="32" t="s">
        <v>878</v>
      </c>
      <c r="P115" s="40">
        <f>VLOOKUP(O115,Activ.!B$5:F$1383,3,0)</f>
        <v>0.03</v>
      </c>
      <c r="Q115" s="41">
        <f>SUMIF(Indic.!C$9:C$1000,O115,Indic.!G$9:G$1000)</f>
        <v>1</v>
      </c>
      <c r="R115" s="33" t="s">
        <v>711</v>
      </c>
      <c r="S115" s="40">
        <f>VLOOKUP(R115,Indic.!D$9:Z$1000,4,0)</f>
        <v>8.3000000000000004E-2</v>
      </c>
    </row>
    <row r="116" spans="12:19" hidden="1">
      <c r="L116" s="42"/>
      <c r="M116" s="42"/>
      <c r="N116" s="42"/>
      <c r="O116" s="32" t="s">
        <v>880</v>
      </c>
      <c r="P116" s="40">
        <f>VLOOKUP(O116,Activ.!B$5:F$1383,3,0)</f>
        <v>0.03</v>
      </c>
      <c r="Q116" s="41">
        <f>SUMIF(Indic.!C$9:C$1000,O116,Indic.!G$9:G$1000)</f>
        <v>1</v>
      </c>
      <c r="R116" s="33" t="s">
        <v>714</v>
      </c>
      <c r="S116" s="40">
        <f>VLOOKUP(R116,Indic.!D$9:Z$1000,4,0)</f>
        <v>8.3000000000000004E-2</v>
      </c>
    </row>
    <row r="117" spans="12:19" hidden="1">
      <c r="L117" s="42"/>
      <c r="M117" s="42"/>
      <c r="N117" s="42"/>
      <c r="O117" s="32" t="s">
        <v>882</v>
      </c>
      <c r="P117" s="40">
        <f>VLOOKUP(O117,Activ.!B$5:F$1383,3,0)</f>
        <v>0.03</v>
      </c>
      <c r="Q117" s="41">
        <f>SUMIF(Indic.!C$9:C$1000,O117,Indic.!G$9:G$1000)</f>
        <v>1</v>
      </c>
      <c r="R117" s="33" t="s">
        <v>716</v>
      </c>
      <c r="S117" s="40">
        <f>VLOOKUP(R117,Indic.!D$9:Z$1000,4,0)</f>
        <v>8.6999999999999994E-2</v>
      </c>
    </row>
    <row r="118" spans="12:19" hidden="1">
      <c r="L118" s="42"/>
      <c r="M118" s="42"/>
      <c r="N118" s="42"/>
      <c r="O118" s="32" t="s">
        <v>884</v>
      </c>
      <c r="P118" s="40">
        <f>VLOOKUP(O118,Activ.!B$5:F$1383,3,0)</f>
        <v>0.03</v>
      </c>
      <c r="Q118" s="41">
        <f>SUMIF(Indic.!C$9:C$1000,O118,Indic.!G$9:G$1000)</f>
        <v>1</v>
      </c>
      <c r="R118" s="33" t="s">
        <v>720</v>
      </c>
      <c r="S118" s="40">
        <f>VLOOKUP(R118,Indic.!D$9:Z$1000,4,0)</f>
        <v>0.14299999999999999</v>
      </c>
    </row>
    <row r="119" spans="12:19" hidden="1">
      <c r="L119" s="42"/>
      <c r="M119" s="42"/>
      <c r="N119" s="42"/>
      <c r="O119" s="32" t="s">
        <v>886</v>
      </c>
      <c r="P119" s="40">
        <f>VLOOKUP(O119,Activ.!B$5:F$1383,3,0)</f>
        <v>0.03</v>
      </c>
      <c r="Q119" s="41">
        <f>SUMIF(Indic.!C$9:C$1000,O119,Indic.!G$9:G$1000)</f>
        <v>1</v>
      </c>
      <c r="R119" s="33" t="s">
        <v>724</v>
      </c>
      <c r="S119" s="40">
        <f>VLOOKUP(R119,Indic.!D$9:Z$1000,4,0)</f>
        <v>0.14299999999999999</v>
      </c>
    </row>
    <row r="120" spans="12:19" hidden="1">
      <c r="L120" s="42"/>
      <c r="M120" s="42"/>
      <c r="N120" s="42"/>
      <c r="O120" s="32" t="s">
        <v>888</v>
      </c>
      <c r="P120" s="40">
        <f>VLOOKUP(O120,Activ.!B$5:F$1383,3,0)</f>
        <v>0.04</v>
      </c>
      <c r="Q120" s="41">
        <f>SUMIF(Indic.!C$9:C$1000,O120,Indic.!G$9:G$1000)</f>
        <v>1</v>
      </c>
      <c r="R120" s="33" t="s">
        <v>731</v>
      </c>
      <c r="S120" s="40">
        <f>VLOOKUP(R120,Indic.!D$9:Z$1000,4,0)</f>
        <v>0.14299999999999999</v>
      </c>
    </row>
    <row r="121" spans="12:19" hidden="1">
      <c r="L121" s="42"/>
      <c r="M121" s="42"/>
      <c r="N121" s="42"/>
      <c r="O121" s="32" t="s">
        <v>890</v>
      </c>
      <c r="P121" s="40">
        <f>VLOOKUP(O121,Activ.!B$5:F$1383,3,0)</f>
        <v>0.04</v>
      </c>
      <c r="Q121" s="41">
        <f>SUMIF(Indic.!C$9:C$1000,O121,Indic.!G$9:G$1000)</f>
        <v>1</v>
      </c>
      <c r="R121" s="33" t="s">
        <v>736</v>
      </c>
      <c r="S121" s="40">
        <f>VLOOKUP(R121,Indic.!D$9:Z$1000,4,0)</f>
        <v>0.14299999999999999</v>
      </c>
    </row>
    <row r="122" spans="12:19" hidden="1">
      <c r="L122" s="42"/>
      <c r="M122" s="42"/>
      <c r="N122" s="42"/>
      <c r="O122" s="32" t="s">
        <v>892</v>
      </c>
      <c r="P122" s="40">
        <f>VLOOKUP(O122,Activ.!B$5:F$1383,3,0)</f>
        <v>0.04</v>
      </c>
      <c r="Q122" s="41">
        <f>SUMIF(Indic.!C$9:C$1000,O122,Indic.!G$9:G$1000)</f>
        <v>1</v>
      </c>
      <c r="R122" s="33" t="s">
        <v>743</v>
      </c>
      <c r="S122" s="40">
        <f>VLOOKUP(R122,Indic.!D$9:Z$1000,4,0)</f>
        <v>0.14299999999999999</v>
      </c>
    </row>
    <row r="123" spans="12:19">
      <c r="L123" s="42"/>
      <c r="M123" s="42"/>
      <c r="N123" s="42"/>
      <c r="O123" s="32" t="s">
        <v>894</v>
      </c>
      <c r="P123" s="40">
        <f>VLOOKUP(O123,Activ.!B$5:F$1383,3,0)</f>
        <v>0.04</v>
      </c>
      <c r="Q123" s="41">
        <f>SUMIF(Indic.!C$9:C$1000,O123,Indic.!G$9:G$1000)</f>
        <v>1</v>
      </c>
      <c r="R123" s="33" t="s">
        <v>746</v>
      </c>
      <c r="S123" s="40">
        <f>VLOOKUP(R123,Indic.!D$9:Z$1000,4,0)</f>
        <v>0.14299999999999999</v>
      </c>
    </row>
    <row r="124" spans="12:19">
      <c r="L124" s="42"/>
      <c r="M124" s="42"/>
      <c r="N124" s="42"/>
      <c r="O124" s="32" t="s">
        <v>896</v>
      </c>
      <c r="P124" s="40">
        <f>VLOOKUP(O124,Activ.!B$5:F$1383,3,0)</f>
        <v>0.04</v>
      </c>
      <c r="Q124" s="41">
        <f>SUMIF(Indic.!C$9:C$1000,O124,Indic.!G$9:G$1000)</f>
        <v>1</v>
      </c>
      <c r="R124" s="33" t="s">
        <v>749</v>
      </c>
      <c r="S124" s="40">
        <f>VLOOKUP(R124,Indic.!D$9:Z$1000,4,0)</f>
        <v>0.14199999999999999</v>
      </c>
    </row>
    <row r="125" spans="12:19">
      <c r="L125" s="42"/>
      <c r="M125" s="42"/>
      <c r="N125" s="42"/>
      <c r="O125" s="32" t="s">
        <v>898</v>
      </c>
      <c r="P125" s="40">
        <f>VLOOKUP(O125,Activ.!B$5:F$1383,3,0)</f>
        <v>0.04</v>
      </c>
      <c r="Q125" s="41">
        <f>SUMIF(Indic.!C$9:C$1000,O125,Indic.!G$9:G$1000)</f>
        <v>1</v>
      </c>
      <c r="R125" s="33" t="s">
        <v>753</v>
      </c>
      <c r="S125" s="40">
        <f>VLOOKUP(R125,Indic.!D$9:Z$1000,4,0)</f>
        <v>1</v>
      </c>
    </row>
    <row r="126" spans="12:19">
      <c r="L126" s="42"/>
      <c r="M126" s="42"/>
      <c r="N126" s="42"/>
      <c r="O126" s="32" t="s">
        <v>900</v>
      </c>
      <c r="P126" s="40">
        <f>VLOOKUP(O126,Activ.!B$5:F$1383,3,0)</f>
        <v>0.04</v>
      </c>
      <c r="Q126" s="41">
        <f>SUMIF(Indic.!C$9:C$1000,O126,Indic.!G$9:G$1000)</f>
        <v>1</v>
      </c>
      <c r="R126" s="33" t="s">
        <v>774</v>
      </c>
      <c r="S126" s="40">
        <f>VLOOKUP(R126,Indic.!D$9:Z$1000,4,0)</f>
        <v>1</v>
      </c>
    </row>
    <row r="127" spans="12:19">
      <c r="L127" s="42"/>
      <c r="M127" s="42"/>
      <c r="N127" s="42"/>
      <c r="O127" s="32" t="s">
        <v>902</v>
      </c>
      <c r="P127" s="40">
        <f>VLOOKUP(O127,Activ.!B$5:F$1383,3,0)</f>
        <v>0.04</v>
      </c>
      <c r="Q127" s="41">
        <f>SUMIF(Indic.!C$9:C$1000,O127,Indic.!G$9:G$1000)</f>
        <v>1</v>
      </c>
      <c r="R127" s="33" t="s">
        <v>776</v>
      </c>
      <c r="S127" s="40">
        <f>VLOOKUP(R127,Indic.!D$9:Z$1000,4,0)</f>
        <v>1</v>
      </c>
    </row>
    <row r="128" spans="12:19">
      <c r="L128" s="42"/>
      <c r="M128" s="42"/>
      <c r="N128" s="42"/>
      <c r="O128" s="32" t="s">
        <v>904</v>
      </c>
      <c r="P128" s="40">
        <f>VLOOKUP(O128,Activ.!B$5:F$1383,3,0)</f>
        <v>0.04</v>
      </c>
      <c r="Q128" s="41">
        <f>SUMIF(Indic.!C$9:C$1000,O128,Indic.!G$9:G$1000)</f>
        <v>1</v>
      </c>
      <c r="R128" s="33" t="s">
        <v>780</v>
      </c>
      <c r="S128" s="40">
        <f>VLOOKUP(R128,Indic.!D$9:Z$1000,4,0)</f>
        <v>1</v>
      </c>
    </row>
    <row r="129" spans="12:19">
      <c r="L129" s="42"/>
      <c r="M129" s="42"/>
      <c r="N129" s="42"/>
      <c r="O129" s="32" t="s">
        <v>906</v>
      </c>
      <c r="P129" s="40">
        <f>VLOOKUP(O129,Activ.!B$5:F$1383,3,0)</f>
        <v>0.04</v>
      </c>
      <c r="Q129" s="41">
        <f>SUMIF(Indic.!C$9:C$1000,O129,Indic.!G$9:G$1000)</f>
        <v>1</v>
      </c>
      <c r="R129" s="33" t="s">
        <v>785</v>
      </c>
      <c r="S129" s="40">
        <f>VLOOKUP(R129,Indic.!D$9:Z$1000,4,0)</f>
        <v>1</v>
      </c>
    </row>
    <row r="130" spans="12:19">
      <c r="L130" s="42"/>
      <c r="M130" s="42"/>
      <c r="N130" s="42"/>
      <c r="O130" s="32" t="s">
        <v>908</v>
      </c>
      <c r="P130" s="40">
        <f>VLOOKUP(O130,Activ.!B$5:F$1383,3,0)</f>
        <v>0.04</v>
      </c>
      <c r="Q130" s="41">
        <f>SUMIF(Indic.!C$9:C$1000,O130,Indic.!G$9:G$1000)</f>
        <v>1</v>
      </c>
      <c r="R130" s="33" t="s">
        <v>789</v>
      </c>
      <c r="S130" s="40">
        <f>VLOOKUP(R130,Indic.!D$9:Z$1000,4,0)</f>
        <v>1</v>
      </c>
    </row>
    <row r="131" spans="12:19">
      <c r="L131" s="42"/>
      <c r="M131" s="42"/>
      <c r="N131" s="42"/>
      <c r="O131" s="32" t="s">
        <v>910</v>
      </c>
      <c r="P131" s="40">
        <f>VLOOKUP(O131,Activ.!B$5:F$1383,3,0)</f>
        <v>0.04</v>
      </c>
      <c r="Q131" s="41">
        <f>SUMIF(Indic.!C$9:C$1000,O131,Indic.!G$9:G$1000)</f>
        <v>1</v>
      </c>
      <c r="R131" s="33" t="s">
        <v>793</v>
      </c>
      <c r="S131" s="40">
        <f>VLOOKUP(R131,Indic.!D$9:Z$1000,4,0)</f>
        <v>1</v>
      </c>
    </row>
    <row r="132" spans="12:19">
      <c r="L132" s="42"/>
      <c r="M132" s="42"/>
      <c r="N132" s="42"/>
      <c r="O132" s="32" t="s">
        <v>912</v>
      </c>
      <c r="P132" s="40">
        <f>VLOOKUP(O132,Activ.!B$5:F$1383,3,0)</f>
        <v>0.04</v>
      </c>
      <c r="Q132" s="41">
        <f>SUMIF(Indic.!C$9:C$1000,O132,Indic.!G$9:G$1000)</f>
        <v>1</v>
      </c>
      <c r="R132" s="33" t="s">
        <v>798</v>
      </c>
      <c r="S132" s="40">
        <f>VLOOKUP(R132,Indic.!D$9:Z$1000,4,0)</f>
        <v>1</v>
      </c>
    </row>
    <row r="133" spans="12:19">
      <c r="L133" s="42"/>
      <c r="M133" s="42"/>
      <c r="N133" s="42"/>
      <c r="O133" s="32" t="s">
        <v>914</v>
      </c>
      <c r="P133" s="40">
        <f>VLOOKUP(O133,Activ.!B$5:F$1383,3,0)</f>
        <v>0.04</v>
      </c>
      <c r="Q133" s="41">
        <f>SUMIF(Indic.!C$9:C$1000,O133,Indic.!G$9:G$1000)</f>
        <v>1</v>
      </c>
      <c r="R133" s="33" t="s">
        <v>801</v>
      </c>
      <c r="S133" s="40">
        <f>VLOOKUP(R133,Indic.!D$9:Z$1000,4,0)</f>
        <v>1</v>
      </c>
    </row>
    <row r="134" spans="12:19">
      <c r="L134" s="42"/>
      <c r="M134" s="42"/>
      <c r="N134" s="42"/>
      <c r="O134" s="32" t="s">
        <v>916</v>
      </c>
      <c r="P134" s="40">
        <f>VLOOKUP(O134,Activ.!B$5:F$1383,3,0)</f>
        <v>0.04</v>
      </c>
      <c r="Q134" s="41">
        <f>SUMIF(Indic.!C$9:C$1000,O134,Indic.!G$9:G$1000)</f>
        <v>1</v>
      </c>
      <c r="R134" s="33" t="s">
        <v>806</v>
      </c>
      <c r="S134" s="40">
        <f>VLOOKUP(R134,Indic.!D$9:Z$1000,4,0)</f>
        <v>1</v>
      </c>
    </row>
    <row r="135" spans="12:19">
      <c r="L135" s="42"/>
      <c r="M135" s="42"/>
      <c r="N135" s="42"/>
      <c r="O135" s="32" t="s">
        <v>918</v>
      </c>
      <c r="P135" s="40">
        <f>VLOOKUP(O135,Activ.!B$5:F$1383,3,0)</f>
        <v>0.04</v>
      </c>
      <c r="Q135" s="41">
        <f>SUMIF(Indic.!C$9:C$1000,O135,Indic.!G$9:G$1000)</f>
        <v>1</v>
      </c>
      <c r="R135" s="33" t="s">
        <v>810</v>
      </c>
      <c r="S135" s="40">
        <f>VLOOKUP(R135,Indic.!D$9:Z$1000,4,0)</f>
        <v>1</v>
      </c>
    </row>
    <row r="136" spans="12:19">
      <c r="L136" s="42"/>
      <c r="M136" s="42"/>
      <c r="N136" s="42"/>
      <c r="O136" s="32" t="s">
        <v>920</v>
      </c>
      <c r="P136" s="40">
        <f>VLOOKUP(O136,Activ.!B$5:F$1383,3,0)</f>
        <v>0.04</v>
      </c>
      <c r="Q136" s="41">
        <f>SUMIF(Indic.!C$9:C$1000,O136,Indic.!G$9:G$1000)</f>
        <v>1</v>
      </c>
      <c r="R136" s="33" t="s">
        <v>815</v>
      </c>
      <c r="S136" s="40">
        <f>VLOOKUP(R136,Indic.!D$9:Z$1000,4,0)</f>
        <v>1</v>
      </c>
    </row>
    <row r="137" spans="12:19">
      <c r="L137" s="42"/>
      <c r="M137" s="42"/>
      <c r="N137" s="42"/>
      <c r="O137" s="32" t="s">
        <v>922</v>
      </c>
      <c r="P137" s="40">
        <f>VLOOKUP(O137,Activ.!B$5:F$1383,3,0)</f>
        <v>0.05</v>
      </c>
      <c r="Q137" s="41">
        <f>SUMIF(Indic.!C$9:C$1000,O137,Indic.!G$9:G$1000)</f>
        <v>1</v>
      </c>
      <c r="R137" s="33" t="s">
        <v>821</v>
      </c>
      <c r="S137" s="40">
        <f>VLOOKUP(R137,Indic.!D$9:Z$1000,4,0)</f>
        <v>1</v>
      </c>
    </row>
    <row r="138" spans="12:19">
      <c r="L138" s="42"/>
      <c r="M138" s="42"/>
      <c r="N138" s="42"/>
      <c r="O138" s="32" t="s">
        <v>924</v>
      </c>
      <c r="P138" s="40">
        <f>VLOOKUP(O138,Activ.!B$5:F$1383,3,0)</f>
        <v>0.05</v>
      </c>
      <c r="Q138" s="41">
        <f>SUMIF(Indic.!C$9:C$1000,O138,Indic.!G$9:G$1000)</f>
        <v>1</v>
      </c>
      <c r="R138" s="33" t="s">
        <v>1009</v>
      </c>
      <c r="S138" s="40">
        <f>VLOOKUP(R138,Indic.!D$9:Z$1000,4,0)</f>
        <v>1</v>
      </c>
    </row>
    <row r="139" spans="12:19">
      <c r="L139" s="42"/>
      <c r="M139" s="42"/>
      <c r="N139" s="42"/>
      <c r="O139" s="32" t="s">
        <v>926</v>
      </c>
      <c r="P139" s="40">
        <f>VLOOKUP(O139,Activ.!B$5:F$1383,3,0)</f>
        <v>7.0000000000000007E-2</v>
      </c>
      <c r="Q139" s="41">
        <f>SUMIF(Indic.!C$9:C$1000,O139,Indic.!G$9:G$1000)</f>
        <v>1</v>
      </c>
      <c r="R139" s="33" t="s">
        <v>1013</v>
      </c>
      <c r="S139" s="40">
        <f>VLOOKUP(R139,Indic.!D$9:Z$1000,4,0)</f>
        <v>1</v>
      </c>
    </row>
    <row r="140" spans="12:19">
      <c r="L140" s="42"/>
      <c r="M140" s="42"/>
      <c r="N140" s="42"/>
      <c r="O140" s="32" t="s">
        <v>928</v>
      </c>
      <c r="P140" s="40">
        <f>VLOOKUP(O140,Activ.!B$5:F$1383,3,0)</f>
        <v>0.05</v>
      </c>
      <c r="Q140" s="41">
        <f>SUMIF(Indic.!C$9:C$1000,O140,Indic.!G$9:G$1000)</f>
        <v>1</v>
      </c>
      <c r="R140" s="33" t="s">
        <v>1016</v>
      </c>
      <c r="S140" s="40">
        <f>VLOOKUP(R140,Indic.!D$9:Z$1000,4,0)</f>
        <v>1</v>
      </c>
    </row>
    <row r="141" spans="12:19">
      <c r="L141" s="42"/>
      <c r="M141" s="42"/>
      <c r="N141" s="42"/>
      <c r="O141" s="32" t="s">
        <v>930</v>
      </c>
      <c r="P141" s="40">
        <f>VLOOKUP(O141,Activ.!B$5:F$1383,3,0)</f>
        <v>0.1</v>
      </c>
      <c r="Q141" s="41">
        <f>SUMIF(Indic.!C$9:C$1000,O141,Indic.!G$9:G$1000)</f>
        <v>1</v>
      </c>
      <c r="R141" s="33" t="s">
        <v>1023</v>
      </c>
      <c r="S141" s="40">
        <f>VLOOKUP(R141,Indic.!D$9:Z$1000,4,0)</f>
        <v>1</v>
      </c>
    </row>
    <row r="142" spans="12:19">
      <c r="L142" s="42"/>
      <c r="M142" s="42"/>
      <c r="N142" s="42"/>
      <c r="O142" s="32" t="s">
        <v>932</v>
      </c>
      <c r="P142" s="40">
        <f>VLOOKUP(O142,Activ.!B$5:F$1383,3,0)</f>
        <v>0.06</v>
      </c>
      <c r="Q142" s="41">
        <f>SUMIF(Indic.!C$9:C$1000,O142,Indic.!G$9:G$1000)</f>
        <v>1</v>
      </c>
      <c r="R142" s="33" t="s">
        <v>1029</v>
      </c>
      <c r="S142" s="40">
        <f>VLOOKUP(R142,Indic.!D$9:Z$1000,4,0)</f>
        <v>1</v>
      </c>
    </row>
    <row r="143" spans="12:19">
      <c r="L143" s="42"/>
      <c r="M143" s="42"/>
      <c r="N143" s="42"/>
      <c r="O143" s="32" t="s">
        <v>934</v>
      </c>
      <c r="P143" s="40">
        <f>VLOOKUP(O143,Activ.!B$5:F$1383,3,0)</f>
        <v>0.06</v>
      </c>
      <c r="Q143" s="41">
        <f>SUMIF(Indic.!C$9:C$1000,O143,Indic.!G$9:G$1000)</f>
        <v>1</v>
      </c>
      <c r="R143" s="33" t="s">
        <v>1036</v>
      </c>
      <c r="S143" s="40">
        <f>VLOOKUP(R143,Indic.!D$9:Z$1000,4,0)</f>
        <v>1</v>
      </c>
    </row>
    <row r="144" spans="12:19">
      <c r="L144" s="42"/>
      <c r="M144" s="42"/>
      <c r="N144" s="42"/>
      <c r="O144" s="32" t="s">
        <v>936</v>
      </c>
      <c r="P144" s="40">
        <f>VLOOKUP(O144,Activ.!B$5:F$1383,3,0)</f>
        <v>0.01</v>
      </c>
      <c r="Q144" s="41">
        <f>SUMIF(Indic.!C$9:C$1000,O144,Indic.!G$9:G$1000)</f>
        <v>1</v>
      </c>
      <c r="R144" s="33" t="s">
        <v>1042</v>
      </c>
      <c r="S144" s="40">
        <f>VLOOKUP(R144,Indic.!D$9:Z$1000,4,0)</f>
        <v>1</v>
      </c>
    </row>
    <row r="145" spans="12:19">
      <c r="L145" s="42"/>
      <c r="M145" s="42"/>
      <c r="N145" s="42"/>
      <c r="O145" s="32" t="s">
        <v>938</v>
      </c>
      <c r="P145" s="40">
        <f>VLOOKUP(O145,Activ.!B$5:F$1383,3,0)</f>
        <v>0.05</v>
      </c>
      <c r="Q145" s="41">
        <f>SUMIF(Indic.!C$9:C$1000,O145,Indic.!G$9:G$1000)</f>
        <v>1</v>
      </c>
      <c r="R145" s="33" t="s">
        <v>1049</v>
      </c>
      <c r="S145" s="40">
        <f>VLOOKUP(R145,Indic.!D$9:Z$1000,4,0)</f>
        <v>1</v>
      </c>
    </row>
    <row r="146" spans="12:19">
      <c r="L146" s="42"/>
      <c r="M146" s="42"/>
      <c r="N146" s="42"/>
      <c r="O146" s="32" t="s">
        <v>940</v>
      </c>
      <c r="P146" s="40">
        <f>VLOOKUP(O146,Activ.!B$5:F$1383,3,0)</f>
        <v>0.1</v>
      </c>
      <c r="Q146" s="41">
        <f>SUMIF(Indic.!C$9:C$1000,O146,Indic.!G$9:G$1000)</f>
        <v>1</v>
      </c>
      <c r="R146" s="33" t="s">
        <v>1056</v>
      </c>
      <c r="S146" s="40">
        <f>VLOOKUP(R146,Indic.!D$9:Z$1000,4,0)</f>
        <v>1</v>
      </c>
    </row>
    <row r="147" spans="12:19">
      <c r="L147" s="42"/>
      <c r="M147" s="42"/>
      <c r="N147" s="42"/>
      <c r="O147" s="32" t="s">
        <v>942</v>
      </c>
      <c r="P147" s="40">
        <f>VLOOKUP(O147,Activ.!B$5:F$1383,3,0)</f>
        <v>0.1</v>
      </c>
      <c r="Q147" s="41">
        <f>SUMIF(Indic.!C$9:C$1000,O147,Indic.!G$9:G$1000)</f>
        <v>1</v>
      </c>
      <c r="R147" s="33" t="s">
        <v>1062</v>
      </c>
      <c r="S147" s="40">
        <f>VLOOKUP(R147,Indic.!D$9:Z$1000,4,0)</f>
        <v>1</v>
      </c>
    </row>
    <row r="148" spans="12:19">
      <c r="L148" s="42"/>
      <c r="M148" s="42"/>
      <c r="N148" s="42"/>
      <c r="O148" s="32" t="s">
        <v>944</v>
      </c>
      <c r="P148" s="40">
        <f>VLOOKUP(O148,Activ.!B$5:F$1383,3,0)</f>
        <v>0.05</v>
      </c>
      <c r="Q148" s="41">
        <f>SUMIF(Indic.!C$9:C$1000,O148,Indic.!G$9:G$1000)</f>
        <v>1</v>
      </c>
      <c r="R148" s="33" t="s">
        <v>1068</v>
      </c>
      <c r="S148" s="40">
        <f>VLOOKUP(R148,Indic.!D$9:Z$1000,4,0)</f>
        <v>1</v>
      </c>
    </row>
    <row r="149" spans="12:19">
      <c r="L149" s="42"/>
      <c r="M149" s="42"/>
      <c r="N149" s="42"/>
      <c r="O149" s="32" t="s">
        <v>946</v>
      </c>
      <c r="P149" s="40">
        <f>VLOOKUP(O149,Activ.!B$5:F$1383,3,0)</f>
        <v>0.06</v>
      </c>
      <c r="Q149" s="41">
        <f>SUMIF(Indic.!C$9:C$1000,O149,Indic.!G$9:G$1000)</f>
        <v>1</v>
      </c>
      <c r="R149" s="33" t="s">
        <v>1074</v>
      </c>
      <c r="S149" s="40">
        <f>VLOOKUP(R149,Indic.!D$9:Z$1000,4,0)</f>
        <v>1</v>
      </c>
    </row>
    <row r="150" spans="12:19">
      <c r="L150" s="42"/>
      <c r="M150" s="42"/>
      <c r="N150" s="42"/>
      <c r="O150" s="32" t="s">
        <v>948</v>
      </c>
      <c r="P150" s="40">
        <f>VLOOKUP(O150,Activ.!B$5:F$1383,3,0)</f>
        <v>0.06</v>
      </c>
      <c r="Q150" s="41">
        <f>SUMIF(Indic.!C$9:C$1000,O150,Indic.!G$9:G$1000)</f>
        <v>1</v>
      </c>
      <c r="R150" s="33" t="s">
        <v>1080</v>
      </c>
      <c r="S150" s="40">
        <f>VLOOKUP(R150,Indic.!D$9:Z$1000,4,0)</f>
        <v>1</v>
      </c>
    </row>
    <row r="151" spans="12:19">
      <c r="L151" s="42"/>
      <c r="M151" s="42"/>
      <c r="N151" s="42"/>
      <c r="O151" s="32" t="s">
        <v>950</v>
      </c>
      <c r="P151" s="40">
        <f>VLOOKUP(O151,Activ.!B$5:F$1383,3,0)</f>
        <v>0.05</v>
      </c>
      <c r="Q151" s="41">
        <f>SUMIF(Indic.!C$9:C$1000,O151,Indic.!G$9:G$1000)</f>
        <v>1</v>
      </c>
      <c r="R151" s="33" t="s">
        <v>1086</v>
      </c>
      <c r="S151" s="40">
        <f>VLOOKUP(R151,Indic.!D$9:Z$1000,4,0)</f>
        <v>1</v>
      </c>
    </row>
    <row r="152" spans="12:19">
      <c r="L152" s="42"/>
      <c r="M152" s="42"/>
      <c r="N152" s="42"/>
      <c r="O152" s="32" t="s">
        <v>952</v>
      </c>
      <c r="P152" s="40">
        <f>VLOOKUP(O152,Activ.!B$5:F$1383,3,0)</f>
        <v>0.05</v>
      </c>
      <c r="Q152" s="41">
        <f>SUMIF(Indic.!C$9:C$1000,O152,Indic.!G$9:G$1000)</f>
        <v>1</v>
      </c>
      <c r="R152" s="33" t="s">
        <v>1093</v>
      </c>
      <c r="S152" s="40">
        <f>VLOOKUP(R152,Indic.!D$9:Z$1000,4,0)</f>
        <v>1</v>
      </c>
    </row>
    <row r="153" spans="12:19">
      <c r="L153" s="42"/>
      <c r="M153" s="42"/>
      <c r="N153" s="42"/>
      <c r="O153" s="32" t="s">
        <v>954</v>
      </c>
      <c r="P153" s="40">
        <f>VLOOKUP(O153,Activ.!B$5:F$1383,3,0)</f>
        <v>0.1</v>
      </c>
      <c r="Q153" s="41">
        <f>SUMIF(Indic.!C$9:C$1000,O153,Indic.!G$9:G$1000)</f>
        <v>1</v>
      </c>
      <c r="R153" s="33" t="s">
        <v>1100</v>
      </c>
      <c r="S153" s="40">
        <f>VLOOKUP(R153,Indic.!D$9:Z$1000,4,0)</f>
        <v>1</v>
      </c>
    </row>
    <row r="154" spans="12:19">
      <c r="L154" s="42"/>
      <c r="M154" s="42"/>
      <c r="N154" s="42"/>
      <c r="O154" s="32" t="s">
        <v>956</v>
      </c>
      <c r="P154" s="40">
        <f>VLOOKUP(O154,Activ.!B$5:F$1383,3,0)</f>
        <v>0.05</v>
      </c>
      <c r="Q154" s="41">
        <f>SUMIF(Indic.!C$9:C$1000,O154,Indic.!G$9:G$1000)</f>
        <v>1</v>
      </c>
      <c r="R154" s="33" t="s">
        <v>1105</v>
      </c>
      <c r="S154" s="40">
        <f>VLOOKUP(R154,Indic.!D$9:Z$1000,4,0)</f>
        <v>1</v>
      </c>
    </row>
    <row r="155" spans="12:19">
      <c r="L155" s="42"/>
      <c r="M155" s="42"/>
      <c r="N155" s="42"/>
      <c r="O155" s="32" t="s">
        <v>958</v>
      </c>
      <c r="P155" s="40">
        <f>VLOOKUP(O155,Activ.!B$5:F$1383,3,0)</f>
        <v>0.05</v>
      </c>
      <c r="Q155" s="41">
        <f>SUMIF(Indic.!C$9:C$1000,O155,Indic.!G$9:G$1000)</f>
        <v>1</v>
      </c>
      <c r="R155" s="33" t="s">
        <v>1110</v>
      </c>
      <c r="S155" s="40">
        <f>VLOOKUP(R155,Indic.!D$9:Z$1000,4,0)</f>
        <v>1</v>
      </c>
    </row>
    <row r="156" spans="12:19">
      <c r="L156" s="42"/>
      <c r="M156" s="42"/>
      <c r="N156" s="42"/>
      <c r="O156" s="32" t="s">
        <v>960</v>
      </c>
      <c r="P156" s="40">
        <f>VLOOKUP(O156,Activ.!B$5:F$1383,3,0)</f>
        <v>0.05</v>
      </c>
      <c r="Q156" s="41">
        <f>SUMIF(Indic.!C$9:C$1000,O156,Indic.!G$9:G$1000)</f>
        <v>1</v>
      </c>
      <c r="R156" s="33" t="s">
        <v>1116</v>
      </c>
      <c r="S156" s="40">
        <f>VLOOKUP(R156,Indic.!D$9:Z$1000,4,0)</f>
        <v>1</v>
      </c>
    </row>
    <row r="157" spans="12:19">
      <c r="L157" s="42"/>
      <c r="M157" s="42"/>
      <c r="N157" s="42"/>
      <c r="O157" s="32" t="s">
        <v>962</v>
      </c>
      <c r="P157" s="40">
        <f>VLOOKUP(O157,Activ.!B$5:F$1383,3,0)</f>
        <v>0.05</v>
      </c>
      <c r="Q157" s="41">
        <f>SUMIF(Indic.!C$9:C$1000,O157,Indic.!G$9:G$1000)</f>
        <v>1</v>
      </c>
      <c r="R157" s="33" t="s">
        <v>1121</v>
      </c>
      <c r="S157" s="40">
        <f>VLOOKUP(R157,Indic.!D$9:Z$1000,4,0)</f>
        <v>1</v>
      </c>
    </row>
    <row r="158" spans="12:19">
      <c r="L158" s="42"/>
      <c r="M158" s="42"/>
      <c r="N158" s="42"/>
      <c r="O158" s="32" t="s">
        <v>964</v>
      </c>
      <c r="P158" s="40">
        <f>VLOOKUP(O158,Activ.!B$5:F$1383,3,0)</f>
        <v>0.05</v>
      </c>
      <c r="Q158" s="41">
        <f>SUMIF(Indic.!C$9:C$1000,O158,Indic.!G$9:G$1000)</f>
        <v>1</v>
      </c>
      <c r="R158" s="33" t="s">
        <v>1125</v>
      </c>
      <c r="S158" s="40">
        <f>VLOOKUP(R158,Indic.!D$9:Z$1000,4,0)</f>
        <v>1</v>
      </c>
    </row>
    <row r="159" spans="12:19">
      <c r="L159" s="42"/>
      <c r="M159" s="42"/>
      <c r="N159" s="42"/>
      <c r="O159" s="32" t="s">
        <v>966</v>
      </c>
      <c r="P159" s="40">
        <f>VLOOKUP(O159,Activ.!B$5:F$1383,3,0)</f>
        <v>0.04</v>
      </c>
      <c r="Q159" s="41">
        <f>SUMIF(Indic.!C$9:C$1000,O159,Indic.!G$9:G$1000)</f>
        <v>1</v>
      </c>
      <c r="R159" s="33" t="s">
        <v>1131</v>
      </c>
      <c r="S159" s="40">
        <f>VLOOKUP(R159,Indic.!D$9:Z$1000,4,0)</f>
        <v>1</v>
      </c>
    </row>
    <row r="160" spans="12:19">
      <c r="L160" s="42"/>
      <c r="M160" s="42"/>
      <c r="N160" s="42"/>
      <c r="O160" s="32" t="s">
        <v>968</v>
      </c>
      <c r="P160" s="40">
        <f>VLOOKUP(O160,Activ.!B$5:F$1383,3,0)</f>
        <v>0.04</v>
      </c>
      <c r="Q160" s="41">
        <f>SUMIF(Indic.!C$9:C$1000,O160,Indic.!G$9:G$1000)</f>
        <v>1</v>
      </c>
      <c r="R160" s="33" t="s">
        <v>1137</v>
      </c>
      <c r="S160" s="40">
        <f>VLOOKUP(R160,Indic.!D$9:Z$1000,4,0)</f>
        <v>1</v>
      </c>
    </row>
    <row r="161" spans="12:19">
      <c r="L161" s="42"/>
      <c r="M161" s="42"/>
      <c r="N161" s="42"/>
      <c r="O161" s="32" t="s">
        <v>970</v>
      </c>
      <c r="P161" s="40">
        <f>VLOOKUP(O161,Activ.!B$5:F$1383,3,0)</f>
        <v>0.04</v>
      </c>
      <c r="Q161" s="41">
        <f>SUMIF(Indic.!C$9:C$1000,O161,Indic.!G$9:G$1000)</f>
        <v>1</v>
      </c>
      <c r="R161" s="33" t="s">
        <v>1141</v>
      </c>
      <c r="S161" s="40">
        <f>VLOOKUP(R161,Indic.!D$9:Z$1000,4,0)</f>
        <v>1</v>
      </c>
    </row>
    <row r="162" spans="12:19">
      <c r="L162" s="42"/>
      <c r="M162" s="42"/>
      <c r="N162" s="42"/>
      <c r="O162" s="32" t="s">
        <v>972</v>
      </c>
      <c r="P162" s="40">
        <f>VLOOKUP(O162,Activ.!B$5:F$1383,3,0)</f>
        <v>0.04</v>
      </c>
      <c r="Q162" s="41">
        <f>SUMIF(Indic.!C$9:C$1000,O162,Indic.!G$9:G$1000)</f>
        <v>1</v>
      </c>
      <c r="R162" s="33" t="s">
        <v>1146</v>
      </c>
      <c r="S162" s="40">
        <f>VLOOKUP(R162,Indic.!D$9:Z$1000,4,0)</f>
        <v>1</v>
      </c>
    </row>
    <row r="163" spans="12:19">
      <c r="L163" s="42"/>
      <c r="M163" s="42"/>
      <c r="N163" s="42"/>
      <c r="O163" s="32" t="s">
        <v>974</v>
      </c>
      <c r="P163" s="40">
        <f>VLOOKUP(O163,Activ.!B$5:F$1383,3,0)</f>
        <v>0.04</v>
      </c>
      <c r="Q163" s="41">
        <f>SUMIF(Indic.!C$9:C$1000,O163,Indic.!G$9:G$1000)</f>
        <v>1</v>
      </c>
      <c r="R163" s="33" t="s">
        <v>1152</v>
      </c>
      <c r="S163" s="40">
        <f>VLOOKUP(R163,Indic.!D$9:Z$1000,4,0)</f>
        <v>1</v>
      </c>
    </row>
    <row r="164" spans="12:19">
      <c r="L164" s="42"/>
      <c r="M164" s="42"/>
      <c r="N164" s="42"/>
      <c r="O164" s="32" t="s">
        <v>976</v>
      </c>
      <c r="P164" s="40">
        <f>VLOOKUP(O164,Activ.!B$5:F$1383,3,0)</f>
        <v>0.04</v>
      </c>
      <c r="Q164" s="41">
        <f>SUMIF(Indic.!C$9:C$1000,O164,Indic.!G$9:G$1000)</f>
        <v>1</v>
      </c>
      <c r="R164" s="33" t="s">
        <v>1159</v>
      </c>
      <c r="S164" s="40">
        <f>VLOOKUP(R164,Indic.!D$9:Z$1000,4,0)</f>
        <v>1</v>
      </c>
    </row>
    <row r="165" spans="12:19">
      <c r="L165" s="42"/>
      <c r="M165" s="42"/>
      <c r="N165" s="42"/>
      <c r="O165" s="32" t="s">
        <v>978</v>
      </c>
      <c r="P165" s="40">
        <f>VLOOKUP(O165,Activ.!B$5:F$1383,3,0)</f>
        <v>0.04</v>
      </c>
      <c r="Q165" s="41">
        <f>SUMIF(Indic.!C$9:C$1000,O165,Indic.!G$9:G$1000)</f>
        <v>1</v>
      </c>
      <c r="R165" s="33" t="s">
        <v>1165</v>
      </c>
      <c r="S165" s="40">
        <f>VLOOKUP(R165,Indic.!D$9:Z$1000,4,0)</f>
        <v>1</v>
      </c>
    </row>
    <row r="166" spans="12:19">
      <c r="L166" s="42"/>
      <c r="M166" s="42"/>
      <c r="N166" s="42"/>
      <c r="O166" s="32" t="s">
        <v>980</v>
      </c>
      <c r="P166" s="40">
        <f>VLOOKUP(O166,Activ.!B$5:F$1383,3,0)</f>
        <v>0.04</v>
      </c>
      <c r="Q166" s="41">
        <f>SUMIF(Indic.!C$9:C$1000,O166,Indic.!G$9:G$1000)</f>
        <v>1</v>
      </c>
      <c r="R166" s="33" t="s">
        <v>1172</v>
      </c>
      <c r="S166" s="40">
        <f>VLOOKUP(R166,Indic.!D$9:Z$1000,4,0)</f>
        <v>1</v>
      </c>
    </row>
    <row r="167" spans="12:19">
      <c r="L167" s="42"/>
      <c r="M167" s="42"/>
      <c r="N167" s="42"/>
      <c r="O167" s="32" t="s">
        <v>982</v>
      </c>
      <c r="P167" s="40">
        <f>VLOOKUP(O167,Activ.!B$5:F$1383,3,0)</f>
        <v>0.04</v>
      </c>
      <c r="Q167" s="41">
        <f>SUMIF(Indic.!C$9:C$1000,O167,Indic.!G$9:G$1000)</f>
        <v>1</v>
      </c>
      <c r="R167" s="33" t="s">
        <v>1178</v>
      </c>
      <c r="S167" s="40">
        <f>VLOOKUP(R167,Indic.!D$9:Z$1000,4,0)</f>
        <v>1</v>
      </c>
    </row>
    <row r="168" spans="12:19">
      <c r="L168" s="42"/>
      <c r="M168" s="42"/>
      <c r="N168" s="42"/>
      <c r="O168" s="32" t="s">
        <v>984</v>
      </c>
      <c r="P168" s="40">
        <f>VLOOKUP(O168,Activ.!B$5:F$1383,3,0)</f>
        <v>0.04</v>
      </c>
      <c r="Q168" s="41">
        <f>SUMIF(Indic.!C$9:C$1000,O168,Indic.!G$9:G$1000)</f>
        <v>1</v>
      </c>
      <c r="R168" s="33" t="s">
        <v>1184</v>
      </c>
      <c r="S168" s="40">
        <f>VLOOKUP(R168,Indic.!D$9:Z$1000,4,0)</f>
        <v>1</v>
      </c>
    </row>
    <row r="169" spans="12:19">
      <c r="L169" s="42"/>
      <c r="M169" s="42"/>
      <c r="N169" s="42"/>
      <c r="O169" s="32" t="s">
        <v>986</v>
      </c>
      <c r="P169" s="40">
        <f>VLOOKUP(O169,Activ.!B$5:F$1383,3,0)</f>
        <v>0.04</v>
      </c>
      <c r="Q169" s="41">
        <f>SUMIF(Indic.!C$9:C$1000,O169,Indic.!G$9:G$1000)</f>
        <v>1</v>
      </c>
      <c r="R169" s="33" t="s">
        <v>1190</v>
      </c>
      <c r="S169" s="40">
        <f>VLOOKUP(R169,Indic.!D$9:Z$1000,4,0)</f>
        <v>1</v>
      </c>
    </row>
    <row r="170" spans="12:19">
      <c r="L170" s="42"/>
      <c r="M170" s="42"/>
      <c r="N170" s="42"/>
      <c r="O170" s="32" t="s">
        <v>988</v>
      </c>
      <c r="P170" s="40">
        <f>VLOOKUP(O170,Activ.!B$5:F$1383,3,0)</f>
        <v>0.04</v>
      </c>
      <c r="Q170" s="41">
        <f>SUMIF(Indic.!C$9:C$1000,O170,Indic.!G$9:G$1000)</f>
        <v>1</v>
      </c>
      <c r="R170" s="33" t="s">
        <v>1196</v>
      </c>
      <c r="S170" s="40">
        <f>VLOOKUP(R170,Indic.!D$9:Z$1000,4,0)</f>
        <v>1</v>
      </c>
    </row>
    <row r="171" spans="12:19">
      <c r="L171" s="42"/>
      <c r="M171" s="42"/>
      <c r="N171" s="42"/>
      <c r="O171" s="32" t="s">
        <v>990</v>
      </c>
      <c r="P171" s="40">
        <f>VLOOKUP(O171,Activ.!B$5:F$1383,3,0)</f>
        <v>0.04</v>
      </c>
      <c r="Q171" s="41">
        <f>SUMIF(Indic.!C$9:C$1000,O171,Indic.!G$9:G$1000)</f>
        <v>1</v>
      </c>
      <c r="R171" s="33" t="s">
        <v>1203</v>
      </c>
      <c r="S171" s="40">
        <f>VLOOKUP(R171,Indic.!D$9:Z$1000,4,0)</f>
        <v>1</v>
      </c>
    </row>
    <row r="172" spans="12:19">
      <c r="L172" s="42"/>
      <c r="M172" s="42"/>
      <c r="N172" s="42"/>
      <c r="O172" s="32" t="s">
        <v>992</v>
      </c>
      <c r="P172" s="40">
        <f>VLOOKUP(O172,Activ.!B$5:F$1383,3,0)</f>
        <v>0.04</v>
      </c>
      <c r="Q172" s="41">
        <f>SUMIF(Indic.!C$9:C$1000,O172,Indic.!G$9:G$1000)</f>
        <v>1</v>
      </c>
      <c r="R172" s="33" t="s">
        <v>1209</v>
      </c>
      <c r="S172" s="40">
        <f>VLOOKUP(R172,Indic.!D$9:Z$1000,4,0)</f>
        <v>1</v>
      </c>
    </row>
    <row r="173" spans="12:19">
      <c r="L173" s="42"/>
      <c r="M173" s="42"/>
      <c r="N173" s="42"/>
      <c r="O173" s="32" t="s">
        <v>994</v>
      </c>
      <c r="P173" s="40">
        <f>VLOOKUP(O173,Activ.!B$5:F$1383,3,0)</f>
        <v>0.04</v>
      </c>
      <c r="Q173" s="41">
        <f>SUMIF(Indic.!C$9:C$1000,O173,Indic.!G$9:G$1000)</f>
        <v>1</v>
      </c>
      <c r="R173" s="33" t="s">
        <v>1215</v>
      </c>
      <c r="S173" s="40">
        <f>VLOOKUP(R173,Indic.!D$9:Z$1000,4,0)</f>
        <v>1</v>
      </c>
    </row>
    <row r="174" spans="12:19">
      <c r="L174" s="42"/>
      <c r="M174" s="42"/>
      <c r="N174" s="42"/>
      <c r="O174" s="32" t="s">
        <v>996</v>
      </c>
      <c r="P174" s="40">
        <f>VLOOKUP(O174,Activ.!B$5:F$1383,3,0)</f>
        <v>0.05</v>
      </c>
      <c r="Q174" s="41">
        <f>SUMIF(Indic.!C$9:C$1000,O174,Indic.!G$9:G$1000)</f>
        <v>1</v>
      </c>
      <c r="R174" s="33" t="s">
        <v>1221</v>
      </c>
      <c r="S174" s="40">
        <f>VLOOKUP(R174,Indic.!D$9:Z$1000,4,0)</f>
        <v>1</v>
      </c>
    </row>
    <row r="175" spans="12:19">
      <c r="L175" s="42"/>
      <c r="M175" s="42"/>
      <c r="N175" s="42"/>
      <c r="O175" s="32" t="s">
        <v>998</v>
      </c>
      <c r="P175" s="40">
        <f>VLOOKUP(O175,Activ.!B$5:F$1383,3,0)</f>
        <v>0.05</v>
      </c>
      <c r="Q175" s="41">
        <f>SUMIF(Indic.!C$9:C$1000,O175,Indic.!G$9:G$1000)</f>
        <v>1</v>
      </c>
      <c r="R175" s="33" t="s">
        <v>1228</v>
      </c>
      <c r="S175" s="40">
        <f>VLOOKUP(R175,Indic.!D$9:Z$1000,4,0)</f>
        <v>1</v>
      </c>
    </row>
    <row r="176" spans="12:19">
      <c r="L176" s="42"/>
      <c r="M176" s="42"/>
      <c r="N176" s="42"/>
      <c r="O176" s="32" t="s">
        <v>1000</v>
      </c>
      <c r="P176" s="40">
        <f>VLOOKUP(O176,Activ.!B$5:F$1383,3,0)</f>
        <v>0.05</v>
      </c>
      <c r="Q176" s="41">
        <f>SUMIF(Indic.!C$9:C$1000,O176,Indic.!G$9:G$1000)</f>
        <v>1</v>
      </c>
      <c r="R176" s="33" t="s">
        <v>1235</v>
      </c>
      <c r="S176" s="40">
        <f>VLOOKUP(R176,Indic.!D$9:Z$1000,4,0)</f>
        <v>1</v>
      </c>
    </row>
    <row r="177" spans="12:19">
      <c r="L177" s="42"/>
      <c r="M177" s="42"/>
      <c r="N177" s="42"/>
      <c r="O177" s="32" t="s">
        <v>1002</v>
      </c>
      <c r="P177" s="40">
        <f>VLOOKUP(O177,Activ.!B$5:F$1383,3,0)</f>
        <v>0.05</v>
      </c>
      <c r="Q177" s="41">
        <f>SUMIF(Indic.!C$9:C$1000,O177,Indic.!G$9:G$1000)</f>
        <v>1</v>
      </c>
      <c r="R177" s="33" t="s">
        <v>1242</v>
      </c>
      <c r="S177" s="40">
        <f>VLOOKUP(R177,Indic.!D$9:Z$1000,4,0)</f>
        <v>1</v>
      </c>
    </row>
    <row r="178" spans="12:19">
      <c r="L178" s="42"/>
      <c r="M178" s="42"/>
      <c r="N178" s="42"/>
      <c r="O178" s="32" t="s">
        <v>1004</v>
      </c>
      <c r="P178" s="40">
        <f>VLOOKUP(O178,Activ.!B$5:F$1383,3,0)</f>
        <v>0.05</v>
      </c>
      <c r="Q178" s="41">
        <f>SUMIF(Indic.!C$9:C$1000,O178,Indic.!G$9:G$1000)</f>
        <v>1</v>
      </c>
      <c r="R178" s="33" t="s">
        <v>1247</v>
      </c>
      <c r="S178" s="40">
        <f>VLOOKUP(R178,Indic.!D$9:Z$1000,4,0)</f>
        <v>1</v>
      </c>
    </row>
    <row r="179" spans="12:19">
      <c r="L179" s="42"/>
      <c r="M179" s="42"/>
      <c r="N179" s="42"/>
      <c r="O179" s="32" t="s">
        <v>1006</v>
      </c>
      <c r="P179" s="40">
        <f>VLOOKUP(O179,Activ.!B$5:F$1383,3,0)</f>
        <v>0.05</v>
      </c>
      <c r="Q179" s="41">
        <f>SUMIF(Indic.!C$9:C$1000,O179,Indic.!G$9:G$1000)</f>
        <v>1</v>
      </c>
      <c r="R179" s="33" t="s">
        <v>1252</v>
      </c>
      <c r="S179" s="40">
        <f>VLOOKUP(R179,Indic.!D$9:Z$1000,4,0)</f>
        <v>1</v>
      </c>
    </row>
    <row r="180" spans="12:19">
      <c r="L180" s="42"/>
      <c r="M180" s="42"/>
      <c r="N180" s="42"/>
      <c r="O180" s="32" t="s">
        <v>1008</v>
      </c>
      <c r="P180" s="40">
        <f>VLOOKUP(O180,Activ.!B$5:F$1383,3,0)</f>
        <v>0.1</v>
      </c>
      <c r="Q180" s="41">
        <f>SUMIF(Indic.!C$9:C$1000,O180,Indic.!G$9:G$1000)</f>
        <v>1</v>
      </c>
      <c r="R180" s="33" t="s">
        <v>1258</v>
      </c>
      <c r="S180" s="40">
        <f>VLOOKUP(R180,Indic.!D$9:Z$1000,4,0)</f>
        <v>1</v>
      </c>
    </row>
    <row r="181" spans="12:19">
      <c r="L181" s="42"/>
      <c r="M181" s="42"/>
      <c r="N181" s="42"/>
      <c r="O181" s="32" t="s">
        <v>1527</v>
      </c>
      <c r="P181" s="40">
        <f>VLOOKUP(O181,Activ.!B$5:F$1383,3,0)</f>
        <v>0.5</v>
      </c>
      <c r="Q181" s="41">
        <f>SUMIF(Indic.!C$9:C$1000,O181,Indic.!G$9:G$1000)</f>
        <v>1</v>
      </c>
      <c r="R181" s="33" t="s">
        <v>1264</v>
      </c>
      <c r="S181" s="40">
        <f>VLOOKUP(R181,Indic.!D$9:Z$1000,4,0)</f>
        <v>1</v>
      </c>
    </row>
    <row r="182" spans="12:19">
      <c r="L182" s="42"/>
      <c r="M182" s="42"/>
      <c r="N182" s="42"/>
      <c r="O182" s="32" t="s">
        <v>1528</v>
      </c>
      <c r="P182" s="40">
        <f>VLOOKUP(O182,Activ.!B$5:F$1383,3,0)</f>
        <v>0.5</v>
      </c>
      <c r="Q182" s="41">
        <f>SUMIF(Indic.!C$9:C$1000,O182,Indic.!G$9:G$1000)</f>
        <v>1</v>
      </c>
      <c r="R182" s="33" t="s">
        <v>1268</v>
      </c>
      <c r="S182" s="40">
        <f>VLOOKUP(R182,Indic.!D$9:Z$1000,4,0)</f>
        <v>1</v>
      </c>
    </row>
    <row r="183" spans="12:19">
      <c r="L183" s="42"/>
      <c r="M183" s="42"/>
      <c r="N183" s="42"/>
      <c r="O183" s="32" t="s">
        <v>1530</v>
      </c>
      <c r="P183" s="40">
        <f>VLOOKUP(O183,Activ.!B$5:F$1383,3,0)</f>
        <v>0.6</v>
      </c>
      <c r="Q183" s="41">
        <f>SUMIF(Indic.!C$9:C$1000,O183,Indic.!G$9:G$1000)</f>
        <v>1</v>
      </c>
      <c r="R183" s="33" t="s">
        <v>1274</v>
      </c>
      <c r="S183" s="40">
        <f>VLOOKUP(R183,Indic.!D$9:Z$1000,4,0)</f>
        <v>1</v>
      </c>
    </row>
    <row r="184" spans="12:19">
      <c r="L184" s="42"/>
      <c r="M184" s="42"/>
      <c r="N184" s="42"/>
      <c r="O184" s="32" t="s">
        <v>1532</v>
      </c>
      <c r="P184" s="40">
        <f>VLOOKUP(O184,Activ.!B$5:F$1383,3,0)</f>
        <v>0.4</v>
      </c>
      <c r="Q184" s="41">
        <f>SUMIF(Indic.!C$9:C$1000,O184,Indic.!G$9:G$1000)</f>
        <v>1</v>
      </c>
      <c r="R184" s="33" t="s">
        <v>1278</v>
      </c>
      <c r="S184" s="40">
        <f>VLOOKUP(R184,Indic.!D$9:Z$1000,4,0)</f>
        <v>1</v>
      </c>
    </row>
    <row r="185" spans="12:19">
      <c r="L185" s="42"/>
      <c r="M185" s="42"/>
      <c r="N185" s="42"/>
      <c r="O185" s="32" t="s">
        <v>1534</v>
      </c>
      <c r="P185" s="40">
        <f>VLOOKUP(O185,Activ.!B$5:F$1383,3,0)</f>
        <v>0.1</v>
      </c>
      <c r="Q185" s="41">
        <f>SUMIF(Indic.!C$9:C$1000,O185,Indic.!G$9:G$1000)</f>
        <v>1</v>
      </c>
      <c r="R185" s="33" t="s">
        <v>1285</v>
      </c>
      <c r="S185" s="40">
        <f>VLOOKUP(R185,Indic.!D$9:Z$1000,4,0)</f>
        <v>1</v>
      </c>
    </row>
    <row r="186" spans="12:19">
      <c r="L186" s="42"/>
      <c r="M186" s="42"/>
      <c r="N186" s="42"/>
      <c r="O186" s="32" t="s">
        <v>1536</v>
      </c>
      <c r="P186" s="40">
        <f>VLOOKUP(O186,Activ.!B$5:F$1383,3,0)</f>
        <v>0.1</v>
      </c>
      <c r="Q186" s="41">
        <f>SUMIF(Indic.!C$9:C$1000,O186,Indic.!G$9:G$1000)</f>
        <v>1</v>
      </c>
      <c r="R186" s="33" t="s">
        <v>1290</v>
      </c>
      <c r="S186" s="40">
        <f>VLOOKUP(R186,Indic.!D$9:Z$1000,4,0)</f>
        <v>1</v>
      </c>
    </row>
    <row r="187" spans="12:19">
      <c r="L187" s="42"/>
      <c r="M187" s="42"/>
      <c r="N187" s="42"/>
      <c r="O187" s="32" t="s">
        <v>1538</v>
      </c>
      <c r="P187" s="40">
        <f>VLOOKUP(O187,Activ.!B$5:F$1383,3,0)</f>
        <v>0.1</v>
      </c>
      <c r="Q187" s="41">
        <f>SUMIF(Indic.!C$9:C$1000,O187,Indic.!G$9:G$1000)</f>
        <v>1</v>
      </c>
      <c r="R187" s="33" t="s">
        <v>1296</v>
      </c>
      <c r="S187" s="40">
        <f>VLOOKUP(R187,Indic.!D$9:Z$1000,4,0)</f>
        <v>1</v>
      </c>
    </row>
    <row r="188" spans="12:19">
      <c r="L188" s="42"/>
      <c r="M188" s="42"/>
      <c r="N188" s="42"/>
      <c r="O188" s="32" t="s">
        <v>1540</v>
      </c>
      <c r="P188" s="40">
        <f>VLOOKUP(O188,Activ.!B$5:F$1383,3,0)</f>
        <v>0.1</v>
      </c>
      <c r="Q188" s="41">
        <f>SUMIF(Indic.!C$9:C$1000,O188,Indic.!G$9:G$1000)</f>
        <v>1</v>
      </c>
      <c r="R188" s="33" t="s">
        <v>1302</v>
      </c>
      <c r="S188" s="40">
        <f>VLOOKUP(R188,Indic.!D$9:Z$1000,4,0)</f>
        <v>1</v>
      </c>
    </row>
    <row r="189" spans="12:19">
      <c r="L189" s="42"/>
      <c r="M189" s="42"/>
      <c r="N189" s="42"/>
      <c r="O189" s="32" t="s">
        <v>1542</v>
      </c>
      <c r="P189" s="40">
        <f>VLOOKUP(O189,Activ.!B$5:F$1383,3,0)</f>
        <v>0.1</v>
      </c>
      <c r="Q189" s="41">
        <f>SUMIF(Indic.!C$9:C$1000,O189,Indic.!G$9:G$1000)</f>
        <v>1</v>
      </c>
      <c r="R189" s="33" t="s">
        <v>1307</v>
      </c>
      <c r="S189" s="40">
        <f>VLOOKUP(R189,Indic.!D$9:Z$1000,4,0)</f>
        <v>1</v>
      </c>
    </row>
    <row r="190" spans="12:19">
      <c r="L190" s="42"/>
      <c r="M190" s="42"/>
      <c r="N190" s="42"/>
      <c r="O190" s="32" t="s">
        <v>1544</v>
      </c>
      <c r="P190" s="40">
        <f>VLOOKUP(O190,Activ.!B$5:F$1383,3,0)</f>
        <v>0.1</v>
      </c>
      <c r="Q190" s="41">
        <f>SUMIF(Indic.!C$9:C$1000,O190,Indic.!G$9:G$1000)</f>
        <v>1</v>
      </c>
      <c r="R190" s="33" t="s">
        <v>1313</v>
      </c>
      <c r="S190" s="40">
        <f>VLOOKUP(R190,Indic.!D$9:Z$1000,4,0)</f>
        <v>1</v>
      </c>
    </row>
    <row r="191" spans="12:19">
      <c r="L191" s="42"/>
      <c r="M191" s="42"/>
      <c r="N191" s="42"/>
      <c r="O191" s="32" t="s">
        <v>1546</v>
      </c>
      <c r="P191" s="40">
        <f>VLOOKUP(O191,Activ.!B$5:F$1383,3,0)</f>
        <v>0.1</v>
      </c>
      <c r="Q191" s="41">
        <f>SUMIF(Indic.!C$9:C$1000,O191,Indic.!G$9:G$1000)</f>
        <v>1</v>
      </c>
      <c r="R191" s="33" t="s">
        <v>1317</v>
      </c>
      <c r="S191" s="40">
        <f>VLOOKUP(R191,Indic.!D$9:Z$1000,4,0)</f>
        <v>1</v>
      </c>
    </row>
    <row r="192" spans="12:19">
      <c r="L192" s="42"/>
      <c r="M192" s="42"/>
      <c r="N192" s="42"/>
      <c r="O192" s="32" t="s">
        <v>1548</v>
      </c>
      <c r="P192" s="40">
        <f>VLOOKUP(O192,Activ.!B$5:F$1383,3,0)</f>
        <v>0.1</v>
      </c>
      <c r="Q192" s="41">
        <f>SUMIF(Indic.!C$9:C$1000,O192,Indic.!G$9:G$1000)</f>
        <v>1</v>
      </c>
      <c r="R192" s="33" t="s">
        <v>1319</v>
      </c>
      <c r="S192" s="40">
        <f>VLOOKUP(R192,Indic.!D$9:Z$1000,4,0)</f>
        <v>1</v>
      </c>
    </row>
    <row r="193" spans="12:19">
      <c r="L193" s="42"/>
      <c r="M193" s="42"/>
      <c r="N193" s="42"/>
      <c r="O193" s="32" t="s">
        <v>1550</v>
      </c>
      <c r="P193" s="40">
        <f>VLOOKUP(O193,Activ.!B$5:F$1383,3,0)</f>
        <v>0.1</v>
      </c>
      <c r="Q193" s="41">
        <f>SUMIF(Indic.!C$9:C$1000,O193,Indic.!G$9:G$1000)</f>
        <v>1</v>
      </c>
      <c r="R193" s="33" t="s">
        <v>1325</v>
      </c>
      <c r="S193" s="40">
        <f>VLOOKUP(R193,Indic.!D$9:Z$1000,4,0)</f>
        <v>1</v>
      </c>
    </row>
    <row r="194" spans="12:19">
      <c r="L194" s="42"/>
      <c r="M194" s="42"/>
      <c r="N194" s="42"/>
      <c r="O194" s="32" t="s">
        <v>1552</v>
      </c>
      <c r="P194" s="40">
        <f>VLOOKUP(O194,Activ.!B$5:F$1383,3,0)</f>
        <v>0.1</v>
      </c>
      <c r="Q194" s="41">
        <f>SUMIF(Indic.!C$9:C$1000,O194,Indic.!G$9:G$1000)</f>
        <v>1</v>
      </c>
      <c r="R194" s="33" t="s">
        <v>1331</v>
      </c>
      <c r="S194" s="40">
        <f>VLOOKUP(R194,Indic.!D$9:Z$1000,4,0)</f>
        <v>1</v>
      </c>
    </row>
    <row r="195" spans="12:19">
      <c r="L195" s="42"/>
      <c r="M195" s="42"/>
      <c r="N195" s="42"/>
      <c r="O195" s="32" t="s">
        <v>1554</v>
      </c>
      <c r="P195" s="40">
        <f>VLOOKUP(O195,Activ.!B$5:F$1383,3,0)</f>
        <v>0.3</v>
      </c>
      <c r="Q195" s="41">
        <f>SUMIF(Indic.!C$9:C$1000,O195,Indic.!G$9:G$1000)</f>
        <v>1</v>
      </c>
      <c r="R195" s="33" t="s">
        <v>1337</v>
      </c>
      <c r="S195" s="40">
        <f>VLOOKUP(R195,Indic.!D$9:Z$1000,4,0)</f>
        <v>1</v>
      </c>
    </row>
    <row r="196" spans="12:19">
      <c r="L196" s="42"/>
      <c r="M196" s="42"/>
      <c r="N196" s="42"/>
      <c r="O196" s="32" t="s">
        <v>1556</v>
      </c>
      <c r="P196" s="40">
        <f>VLOOKUP(O196,Activ.!B$5:F$1383,3,0)</f>
        <v>0.1</v>
      </c>
      <c r="Q196" s="41">
        <f>SUMIF(Indic.!C$9:C$1000,O196,Indic.!G$9:G$1000)</f>
        <v>1</v>
      </c>
      <c r="R196" s="33" t="s">
        <v>1342</v>
      </c>
      <c r="S196" s="40">
        <f>VLOOKUP(R196,Indic.!D$9:Z$1000,4,0)</f>
        <v>1</v>
      </c>
    </row>
    <row r="197" spans="12:19">
      <c r="L197" s="42"/>
      <c r="M197" s="42"/>
      <c r="N197" s="42"/>
      <c r="O197" s="32" t="s">
        <v>1558</v>
      </c>
      <c r="P197" s="40">
        <f>VLOOKUP(O197,Activ.!B$5:F$1383,3,0)</f>
        <v>0.2</v>
      </c>
      <c r="Q197" s="41">
        <f>SUMIF(Indic.!C$9:C$1000,O197,Indic.!G$9:G$1000)</f>
        <v>1</v>
      </c>
      <c r="R197" s="33" t="s">
        <v>1348</v>
      </c>
      <c r="S197" s="40">
        <f>VLOOKUP(R197,Indic.!D$9:Z$1000,4,0)</f>
        <v>1</v>
      </c>
    </row>
    <row r="198" spans="12:19">
      <c r="L198" s="42"/>
      <c r="M198" s="42"/>
      <c r="N198" s="42"/>
      <c r="O198" s="32" t="s">
        <v>1560</v>
      </c>
      <c r="P198" s="40">
        <f>VLOOKUP(O198,Activ.!B$5:F$1383,3,0)</f>
        <v>0.3</v>
      </c>
      <c r="Q198" s="41">
        <f>SUMIF(Indic.!C$9:C$1000,O198,Indic.!G$9:G$1000)</f>
        <v>1</v>
      </c>
      <c r="R198" s="33" t="s">
        <v>1354</v>
      </c>
      <c r="S198" s="40">
        <f>VLOOKUP(R198,Indic.!D$9:Z$1000,4,0)</f>
        <v>1</v>
      </c>
    </row>
    <row r="199" spans="12:19">
      <c r="L199" s="42"/>
      <c r="M199" s="42"/>
      <c r="N199" s="42"/>
      <c r="O199" s="32" t="s">
        <v>1562</v>
      </c>
      <c r="P199" s="40">
        <f>VLOOKUP(O199,Activ.!B$5:F$1383,3,0)</f>
        <v>0.1</v>
      </c>
      <c r="Q199" s="41">
        <f>SUMIF(Indic.!C$9:C$1000,O199,Indic.!G$9:G$1000)</f>
        <v>1</v>
      </c>
      <c r="R199" s="33" t="s">
        <v>1361</v>
      </c>
      <c r="S199" s="40">
        <f>VLOOKUP(R199,Indic.!D$9:Z$1000,4,0)</f>
        <v>1</v>
      </c>
    </row>
    <row r="200" spans="12:19">
      <c r="L200" s="42"/>
      <c r="M200" s="42"/>
      <c r="N200" s="42"/>
      <c r="O200" s="43" t="s">
        <v>1688</v>
      </c>
      <c r="P200" s="40">
        <f>VLOOKUP(O200,Activ.!B$5:F$1383,3,0)</f>
        <v>0.5</v>
      </c>
      <c r="Q200" s="41">
        <f>SUMIF(Indic.!C$9:C$1000,O200,Indic.!G$9:G$1000)</f>
        <v>1</v>
      </c>
      <c r="R200" s="33" t="s">
        <v>1367</v>
      </c>
      <c r="S200" s="40">
        <f>VLOOKUP(R200,Indic.!D$9:Z$1000,4,0)</f>
        <v>1</v>
      </c>
    </row>
    <row r="201" spans="12:19">
      <c r="L201" s="42"/>
      <c r="M201" s="42"/>
      <c r="N201" s="42"/>
      <c r="O201" s="43" t="s">
        <v>1690</v>
      </c>
      <c r="P201" s="40">
        <f>VLOOKUP(O201,Activ.!B$5:F$1383,3,0)</f>
        <v>0.5</v>
      </c>
      <c r="Q201" s="41">
        <f>SUMIF(Indic.!C$9:C$1000,O201,Indic.!G$9:G$1000)</f>
        <v>1</v>
      </c>
      <c r="R201" s="33" t="s">
        <v>1373</v>
      </c>
      <c r="S201" s="40">
        <f>VLOOKUP(R201,Indic.!D$9:Z$1000,4,0)</f>
        <v>1</v>
      </c>
    </row>
    <row r="202" spans="12:19">
      <c r="L202" s="42"/>
      <c r="M202" s="42"/>
      <c r="N202" s="42"/>
      <c r="O202" s="44" t="s">
        <v>1692</v>
      </c>
      <c r="P202" s="40">
        <f>VLOOKUP(O202,Activ.!B$5:F$1383,3,0)</f>
        <v>0.08</v>
      </c>
      <c r="Q202" s="41">
        <f>SUMIF(Indic.!C$9:C$1000,O202,Indic.!G$9:G$1000)</f>
        <v>1</v>
      </c>
      <c r="R202" s="33" t="s">
        <v>1380</v>
      </c>
      <c r="S202" s="40">
        <f>VLOOKUP(R202,Indic.!D$9:Z$1000,4,0)</f>
        <v>1</v>
      </c>
    </row>
    <row r="203" spans="12:19">
      <c r="L203" s="42"/>
      <c r="M203" s="42"/>
      <c r="N203" s="42"/>
      <c r="O203" s="44" t="s">
        <v>1699</v>
      </c>
      <c r="P203" s="40">
        <f>VLOOKUP(O203,Activ.!B$5:F$1383,3,0)</f>
        <v>0.08</v>
      </c>
      <c r="Q203" s="41">
        <f>SUMIF(Indic.!C$9:C$1000,O203,Indic.!G$9:G$1000)</f>
        <v>1</v>
      </c>
      <c r="R203" s="33" t="s">
        <v>1385</v>
      </c>
      <c r="S203" s="40">
        <f>VLOOKUP(R203,Indic.!D$9:Z$1000,4,0)</f>
        <v>1</v>
      </c>
    </row>
    <row r="204" spans="12:19">
      <c r="L204" s="42"/>
      <c r="M204" s="42"/>
      <c r="N204" s="42"/>
      <c r="O204" s="44" t="s">
        <v>1704</v>
      </c>
      <c r="P204" s="40">
        <f>VLOOKUP(O204,Activ.!B$5:F$1383,3,0)</f>
        <v>0.65</v>
      </c>
      <c r="Q204" s="41">
        <f>SUMIF(Indic.!C$9:C$1000,O204,Indic.!G$9:G$1000)</f>
        <v>1</v>
      </c>
      <c r="R204" s="33" t="s">
        <v>1390</v>
      </c>
      <c r="S204" s="40">
        <f>VLOOKUP(R204,Indic.!D$9:Z$1000,4,0)</f>
        <v>1</v>
      </c>
    </row>
    <row r="205" spans="12:19">
      <c r="L205" s="42"/>
      <c r="M205" s="42"/>
      <c r="N205" s="42"/>
      <c r="O205" s="44" t="s">
        <v>1714</v>
      </c>
      <c r="P205" s="40">
        <f>VLOOKUP(O205,Activ.!B$5:F$1383,3,0)</f>
        <v>0.05</v>
      </c>
      <c r="Q205" s="41">
        <f>SUMIF(Indic.!C$9:C$1000,O205,Indic.!G$9:G$1000)</f>
        <v>1</v>
      </c>
      <c r="R205" s="33" t="s">
        <v>1397</v>
      </c>
      <c r="S205" s="40">
        <f>VLOOKUP(R205,Indic.!D$9:Z$1000,4,0)</f>
        <v>1</v>
      </c>
    </row>
    <row r="206" spans="12:19">
      <c r="L206" s="42"/>
      <c r="M206" s="42"/>
      <c r="N206" s="42"/>
      <c r="O206" s="44" t="s">
        <v>1717</v>
      </c>
      <c r="P206" s="40">
        <f>VLOOKUP(O206,Activ.!B$5:F$1383,3,0)</f>
        <v>7.0000000000000007E-2</v>
      </c>
      <c r="Q206" s="41">
        <f>SUMIF(Indic.!C$9:C$1000,O206,Indic.!G$9:G$1000)</f>
        <v>1</v>
      </c>
      <c r="R206" s="33" t="s">
        <v>1402</v>
      </c>
      <c r="S206" s="40">
        <f>VLOOKUP(R206,Indic.!D$9:Z$1000,4,0)</f>
        <v>1</v>
      </c>
    </row>
    <row r="207" spans="12:19">
      <c r="L207" s="42"/>
      <c r="M207" s="42"/>
      <c r="N207" s="42"/>
      <c r="O207" s="44" t="s">
        <v>1720</v>
      </c>
      <c r="P207" s="40">
        <f>VLOOKUP(O207,Activ.!B$5:F$1383,3,0)</f>
        <v>7.0000000000000007E-2</v>
      </c>
      <c r="Q207" s="41">
        <f>SUMIF(Indic.!C$9:C$1000,O207,Indic.!G$9:G$1000)</f>
        <v>1</v>
      </c>
      <c r="R207" s="33" t="s">
        <v>1407</v>
      </c>
      <c r="S207" s="40">
        <f>VLOOKUP(R207,Indic.!D$9:Z$1000,4,0)</f>
        <v>1</v>
      </c>
    </row>
    <row r="208" spans="12:19">
      <c r="L208" s="42"/>
      <c r="M208" s="42"/>
      <c r="N208" s="42"/>
      <c r="O208" s="44" t="s">
        <v>1723</v>
      </c>
      <c r="P208" s="40">
        <f>VLOOKUP(O208,Activ.!B$5:F$1383,3,0)</f>
        <v>0.4</v>
      </c>
      <c r="Q208" s="41">
        <f>SUMIF(Indic.!C$9:C$1000,O208,Indic.!G$9:G$1000)</f>
        <v>1</v>
      </c>
      <c r="R208" s="33" t="s">
        <v>1413</v>
      </c>
      <c r="S208" s="40">
        <f>VLOOKUP(R208,Indic.!D$9:Z$1000,4,0)</f>
        <v>1</v>
      </c>
    </row>
    <row r="209" spans="12:19">
      <c r="L209" s="42"/>
      <c r="M209" s="42"/>
      <c r="N209" s="42"/>
      <c r="O209" s="44" t="s">
        <v>1726</v>
      </c>
      <c r="P209" s="40">
        <f>VLOOKUP(O209,Activ.!B$5:F$1383,3,0)</f>
        <v>0.3</v>
      </c>
      <c r="Q209" s="41">
        <f>SUMIF(Indic.!C$9:C$1000,O209,Indic.!G$9:G$1000)</f>
        <v>1</v>
      </c>
      <c r="R209" s="33" t="s">
        <v>1419</v>
      </c>
      <c r="S209" s="40">
        <f>VLOOKUP(R209,Indic.!D$9:Z$1000,4,0)</f>
        <v>1</v>
      </c>
    </row>
    <row r="210" spans="12:19">
      <c r="L210" s="42"/>
      <c r="M210" s="42"/>
      <c r="N210" s="42"/>
      <c r="O210" s="44" t="s">
        <v>1729</v>
      </c>
      <c r="P210" s="40">
        <f>VLOOKUP(O210,Activ.!B$5:F$1383,3,0)</f>
        <v>0.3</v>
      </c>
      <c r="Q210" s="41">
        <f>SUMIF(Indic.!C$9:C$1000,O210,Indic.!G$9:G$1000)</f>
        <v>1</v>
      </c>
      <c r="R210" s="33" t="s">
        <v>1425</v>
      </c>
      <c r="S210" s="40">
        <f>VLOOKUP(R210,Indic.!D$9:Z$1000,4,0)</f>
        <v>1</v>
      </c>
    </row>
    <row r="211" spans="12:19">
      <c r="L211" s="42"/>
      <c r="M211" s="42"/>
      <c r="N211" s="42"/>
      <c r="O211" s="44" t="s">
        <v>1749</v>
      </c>
      <c r="P211" s="40">
        <f>VLOOKUP(O211,Activ.!B$5:F$1383,3,0)</f>
        <v>0.5</v>
      </c>
      <c r="Q211" s="41">
        <f>SUMIF(Indic.!C$9:C$1000,O211,Indic.!G$9:G$1000)</f>
        <v>1</v>
      </c>
      <c r="R211" s="33" t="s">
        <v>1431</v>
      </c>
      <c r="S211" s="40">
        <f>VLOOKUP(R211,Indic.!D$9:Z$1000,4,0)</f>
        <v>1</v>
      </c>
    </row>
    <row r="212" spans="12:19">
      <c r="L212" s="42"/>
      <c r="M212" s="42"/>
      <c r="N212" s="42"/>
      <c r="O212" s="44" t="s">
        <v>1751</v>
      </c>
      <c r="P212" s="40">
        <f>VLOOKUP(O212,Activ.!B$5:F$1383,3,0)</f>
        <v>0.5</v>
      </c>
      <c r="Q212" s="41">
        <f>SUMIF(Indic.!C$9:C$1000,O212,Indic.!G$9:G$1000)</f>
        <v>1</v>
      </c>
      <c r="R212" s="33" t="s">
        <v>1438</v>
      </c>
      <c r="S212" s="40">
        <f>VLOOKUP(R212,Indic.!D$9:Z$1000,4,0)</f>
        <v>1</v>
      </c>
    </row>
    <row r="213" spans="12:19">
      <c r="L213" s="42"/>
      <c r="M213" s="42"/>
      <c r="N213" s="42"/>
      <c r="O213" s="44" t="s">
        <v>1753</v>
      </c>
      <c r="P213" s="40">
        <f>VLOOKUP(O213,Activ.!B$5:F$1383,3,0)</f>
        <v>0.7</v>
      </c>
      <c r="Q213" s="41">
        <f>SUMIF(Indic.!C$9:C$1000,O213,Indic.!G$9:G$1000)</f>
        <v>1</v>
      </c>
      <c r="R213" s="33" t="s">
        <v>1444</v>
      </c>
      <c r="S213" s="40">
        <f>VLOOKUP(R213,Indic.!D$9:Z$1000,4,0)</f>
        <v>1</v>
      </c>
    </row>
    <row r="214" spans="12:19">
      <c r="L214" s="42"/>
      <c r="M214" s="42"/>
      <c r="N214" s="42"/>
      <c r="O214" s="44" t="s">
        <v>1758</v>
      </c>
      <c r="P214" s="40">
        <f>VLOOKUP(O214,Activ.!B$5:F$1383,3,0)</f>
        <v>0.3</v>
      </c>
      <c r="Q214" s="41">
        <f>SUMIF(Indic.!C$9:C$1000,O214,Indic.!G$9:G$1000)</f>
        <v>1</v>
      </c>
      <c r="R214" s="33" t="s">
        <v>1450</v>
      </c>
      <c r="S214" s="40">
        <f>VLOOKUP(R214,Indic.!D$9:Z$1000,4,0)</f>
        <v>1</v>
      </c>
    </row>
    <row r="215" spans="12:19">
      <c r="L215" s="42"/>
      <c r="M215" s="42"/>
      <c r="N215" s="42"/>
      <c r="O215" s="44" t="s">
        <v>1763</v>
      </c>
      <c r="P215" s="40">
        <f>VLOOKUP(O215,Activ.!B$5:F$1383,3,0)</f>
        <v>0.35</v>
      </c>
      <c r="Q215" s="41">
        <f>SUMIF(Indic.!C$9:C$1000,O215,Indic.!G$9:G$1000)</f>
        <v>1</v>
      </c>
      <c r="R215" s="33" t="s">
        <v>1456</v>
      </c>
      <c r="S215" s="40">
        <f>VLOOKUP(R215,Indic.!D$9:Z$1000,4,0)</f>
        <v>1</v>
      </c>
    </row>
    <row r="216" spans="12:19">
      <c r="L216" s="42"/>
      <c r="M216" s="42"/>
      <c r="N216" s="42"/>
      <c r="O216" s="44" t="s">
        <v>1768</v>
      </c>
      <c r="P216" s="40">
        <f>VLOOKUP(O216,Activ.!B$5:F$1383,3,0)</f>
        <v>0.35</v>
      </c>
      <c r="Q216" s="41">
        <f>SUMIF(Indic.!C$9:C$1000,O216,Indic.!G$9:G$1000)</f>
        <v>1</v>
      </c>
      <c r="R216" s="33" t="s">
        <v>1462</v>
      </c>
      <c r="S216" s="40">
        <f>VLOOKUP(R216,Indic.!D$9:Z$1000,4,0)</f>
        <v>1</v>
      </c>
    </row>
    <row r="217" spans="12:19">
      <c r="L217" s="42"/>
      <c r="M217" s="42"/>
      <c r="N217" s="42"/>
      <c r="O217" s="44" t="s">
        <v>1772</v>
      </c>
      <c r="P217" s="40">
        <f>VLOOKUP(O217,Activ.!B$5:F$1383,3,0)</f>
        <v>0.3</v>
      </c>
      <c r="Q217" s="41">
        <f>SUMIF(Indic.!C$9:C$1000,O217,Indic.!G$9:G$1000)</f>
        <v>1</v>
      </c>
      <c r="R217" s="33" t="s">
        <v>1467</v>
      </c>
      <c r="S217" s="40">
        <f>VLOOKUP(R217,Indic.!D$9:Z$1000,4,0)</f>
        <v>1</v>
      </c>
    </row>
    <row r="218" spans="12:19">
      <c r="L218" s="42"/>
      <c r="M218" s="42"/>
      <c r="N218" s="42"/>
      <c r="O218" s="44" t="s">
        <v>1776</v>
      </c>
      <c r="P218" s="40">
        <f>VLOOKUP(O218,Activ.!B$5:F$1383,3,0)</f>
        <v>0.65</v>
      </c>
      <c r="Q218" s="41">
        <f>SUMIF(Indic.!C$9:C$1000,O218,Indic.!G$9:G$1000)</f>
        <v>1</v>
      </c>
      <c r="R218" s="33" t="s">
        <v>1472</v>
      </c>
      <c r="S218" s="40">
        <f>VLOOKUP(R218,Indic.!D$9:Z$1000,4,0)</f>
        <v>1</v>
      </c>
    </row>
    <row r="219" spans="12:19">
      <c r="L219" s="42"/>
      <c r="M219" s="42"/>
      <c r="N219" s="42"/>
      <c r="O219" s="44" t="s">
        <v>1781</v>
      </c>
      <c r="P219" s="40">
        <f>VLOOKUP(O219,Activ.!B$5:F$1383,3,0)</f>
        <v>0.35</v>
      </c>
      <c r="Q219" s="41">
        <f>SUMIF(Indic.!C$9:C$1000,O219,Indic.!G$9:G$1000)</f>
        <v>1</v>
      </c>
      <c r="R219" s="33" t="s">
        <v>1478</v>
      </c>
      <c r="S219" s="40">
        <f>VLOOKUP(R219,Indic.!D$9:Z$1000,4,0)</f>
        <v>1</v>
      </c>
    </row>
    <row r="220" spans="12:19">
      <c r="L220" s="42"/>
      <c r="M220" s="42"/>
      <c r="N220" s="42"/>
      <c r="O220" s="44" t="s">
        <v>1785</v>
      </c>
      <c r="P220" s="40">
        <f>VLOOKUP(O220,Activ.!B$5:F$1383,3,0)</f>
        <v>1</v>
      </c>
      <c r="Q220" s="41">
        <f>SUMIF(Indic.!C$9:C$1000,O220,Indic.!G$9:G$1000)</f>
        <v>1</v>
      </c>
      <c r="R220" s="33" t="s">
        <v>1483</v>
      </c>
      <c r="S220" s="40">
        <f>VLOOKUP(R220,Indic.!D$9:Z$1000,4,0)</f>
        <v>1</v>
      </c>
    </row>
    <row r="221" spans="12:19">
      <c r="L221" s="42"/>
      <c r="M221" s="42"/>
      <c r="N221" s="42"/>
      <c r="O221" s="44" t="s">
        <v>1807</v>
      </c>
      <c r="P221" s="40">
        <f>VLOOKUP(O221,Activ.!B$5:F$1383,3,0)</f>
        <v>0.35</v>
      </c>
      <c r="Q221" s="41">
        <f>SUMIF(Indic.!C$9:C$1000,O221,Indic.!G$9:G$1000)</f>
        <v>1</v>
      </c>
      <c r="R221" s="33" t="s">
        <v>1487</v>
      </c>
      <c r="S221" s="40">
        <f>VLOOKUP(R221,Indic.!D$9:Z$1000,4,0)</f>
        <v>1</v>
      </c>
    </row>
    <row r="222" spans="12:19">
      <c r="L222" s="42"/>
      <c r="M222" s="42"/>
      <c r="N222" s="42"/>
      <c r="O222" s="44" t="s">
        <v>1812</v>
      </c>
      <c r="P222" s="40">
        <f>VLOOKUP(O222,Activ.!B$5:F$1383,3,0)</f>
        <v>0.35</v>
      </c>
      <c r="Q222" s="41">
        <f>SUMIF(Indic.!C$9:C$1000,O222,Indic.!G$9:G$1000)</f>
        <v>1</v>
      </c>
      <c r="R222" s="33" t="s">
        <v>1490</v>
      </c>
      <c r="S222" s="40">
        <f>VLOOKUP(R222,Indic.!D$9:Z$1000,4,0)</f>
        <v>1</v>
      </c>
    </row>
    <row r="223" spans="12:19">
      <c r="L223" s="42"/>
      <c r="M223" s="42"/>
      <c r="N223" s="42"/>
      <c r="O223" s="44" t="s">
        <v>1818</v>
      </c>
      <c r="P223" s="40">
        <f>VLOOKUP(O223,Activ.!B$5:F$1383,3,0)</f>
        <v>0.3</v>
      </c>
      <c r="Q223" s="41">
        <f>SUMIF(Indic.!C$9:C$1000,O223,Indic.!G$9:G$1000)</f>
        <v>1</v>
      </c>
      <c r="R223" s="33" t="s">
        <v>1496</v>
      </c>
      <c r="S223" s="40">
        <f>VLOOKUP(R223,Indic.!D$9:Z$1000,4,0)</f>
        <v>1</v>
      </c>
    </row>
    <row r="224" spans="12:19">
      <c r="L224" s="42"/>
      <c r="M224" s="42"/>
      <c r="N224" s="42"/>
      <c r="O224" s="44" t="s">
        <v>1822</v>
      </c>
      <c r="P224" s="40">
        <f>VLOOKUP(O224,Activ.!B$5:F$1383,3,0)</f>
        <v>0.5</v>
      </c>
      <c r="Q224" s="41">
        <f>SUMIF(Indic.!C$9:C$1000,O224,Indic.!G$9:G$1000)</f>
        <v>1</v>
      </c>
      <c r="R224" s="33" t="s">
        <v>1502</v>
      </c>
      <c r="S224" s="40">
        <f>VLOOKUP(R224,Indic.!D$9:Z$1000,4,0)</f>
        <v>1</v>
      </c>
    </row>
    <row r="225" spans="12:19">
      <c r="L225" s="42"/>
      <c r="M225" s="42"/>
      <c r="N225" s="42"/>
      <c r="O225" s="44" t="s">
        <v>1828</v>
      </c>
      <c r="P225" s="40">
        <f>VLOOKUP(O225,Activ.!B$5:F$1383,3,0)</f>
        <v>0.5</v>
      </c>
      <c r="Q225" s="41">
        <f>SUMIF(Indic.!C$9:C$1000,O225,Indic.!G$9:G$1000)</f>
        <v>1</v>
      </c>
      <c r="R225" s="33" t="s">
        <v>1506</v>
      </c>
      <c r="S225" s="40">
        <f>VLOOKUP(R225,Indic.!D$9:Z$1000,4,0)</f>
        <v>1</v>
      </c>
    </row>
    <row r="226" spans="12:19">
      <c r="L226" s="42"/>
      <c r="M226" s="42"/>
      <c r="N226" s="42"/>
      <c r="O226" s="44" t="s">
        <v>1834</v>
      </c>
      <c r="P226" s="40">
        <f>VLOOKUP(O226,Activ.!B$5:F$1383,3,0)</f>
        <v>0.35</v>
      </c>
      <c r="Q226" s="41">
        <f>SUMIF(Indic.!C$9:C$1000,O226,Indic.!G$9:G$1000)</f>
        <v>1</v>
      </c>
      <c r="R226" s="33" t="s">
        <v>1511</v>
      </c>
      <c r="S226" s="40">
        <f>VLOOKUP(R226,Indic.!D$9:Z$1000,4,0)</f>
        <v>1</v>
      </c>
    </row>
    <row r="227" spans="12:19">
      <c r="L227" s="42"/>
      <c r="M227" s="42"/>
      <c r="N227" s="42"/>
      <c r="O227" s="44" t="s">
        <v>1840</v>
      </c>
      <c r="P227" s="40">
        <f>VLOOKUP(O227,Activ.!B$5:F$1383,3,0)</f>
        <v>0.35</v>
      </c>
      <c r="Q227" s="41">
        <f>SUMIF(Indic.!C$9:C$1000,O227,Indic.!G$9:G$1000)</f>
        <v>1</v>
      </c>
      <c r="R227" s="33" t="s">
        <v>1517</v>
      </c>
      <c r="S227" s="40">
        <f>VLOOKUP(R227,Indic.!D$9:Z$1000,4,0)</f>
        <v>1</v>
      </c>
    </row>
    <row r="228" spans="12:19">
      <c r="L228" s="42"/>
      <c r="M228" s="42"/>
      <c r="N228" s="42"/>
      <c r="O228" s="44" t="s">
        <v>1844</v>
      </c>
      <c r="P228" s="40">
        <f>VLOOKUP(O228,Activ.!B$5:F$1383,3,0)</f>
        <v>0.3</v>
      </c>
      <c r="Q228" s="41">
        <f>SUMIF(Indic.!C$9:C$1000,O228,Indic.!G$9:G$1000)</f>
        <v>1</v>
      </c>
      <c r="R228" s="33" t="s">
        <v>1563</v>
      </c>
      <c r="S228" s="40">
        <f>VLOOKUP(R228,Indic.!D$9:Z$1000,4,0)</f>
        <v>1</v>
      </c>
    </row>
    <row r="229" spans="12:19">
      <c r="L229" s="42"/>
      <c r="M229" s="42"/>
      <c r="N229" s="42"/>
      <c r="O229" s="44" t="s">
        <v>1849</v>
      </c>
      <c r="P229" s="40">
        <f>VLOOKUP(O229,Activ.!B$5:F$1383,3,0)</f>
        <v>1</v>
      </c>
      <c r="Q229" s="41">
        <f>SUMIF(Indic.!C$9:C$1000,O229,Indic.!G$9:G$1000)</f>
        <v>1</v>
      </c>
      <c r="R229" s="33" t="s">
        <v>1564</v>
      </c>
      <c r="S229" s="40">
        <f>VLOOKUP(R229,Indic.!D$9:Z$1000,4,0)</f>
        <v>1</v>
      </c>
    </row>
    <row r="230" spans="12:19">
      <c r="L230" s="42"/>
      <c r="M230" s="42"/>
      <c r="N230" s="42"/>
      <c r="O230" s="44" t="s">
        <v>1877</v>
      </c>
      <c r="P230" s="40">
        <f>VLOOKUP(O230,Activ.!B$5:F$1383,3,0)</f>
        <v>0.5</v>
      </c>
      <c r="Q230" s="41">
        <f>SUMIF(Indic.!C$9:C$1000,O230,Indic.!G$9:G$1000)</f>
        <v>1</v>
      </c>
      <c r="R230" s="33" t="s">
        <v>1567</v>
      </c>
      <c r="S230" s="40">
        <f>VLOOKUP(R230,Indic.!D$9:Z$1000,4,0)</f>
        <v>1</v>
      </c>
    </row>
    <row r="231" spans="12:19">
      <c r="L231" s="42"/>
      <c r="M231" s="42"/>
      <c r="N231" s="42"/>
      <c r="O231" s="44" t="s">
        <v>1879</v>
      </c>
      <c r="P231" s="40">
        <f>VLOOKUP(O231,Activ.!B$5:F$1383,3,0)</f>
        <v>0.5</v>
      </c>
      <c r="Q231" s="41">
        <f>SUMIF(Indic.!C$9:C$1000,O231,Indic.!G$9:G$1000)</f>
        <v>1</v>
      </c>
      <c r="R231" s="33" t="s">
        <v>1574</v>
      </c>
      <c r="S231" s="40">
        <f>VLOOKUP(R231,Indic.!D$9:Z$1000,4,0)</f>
        <v>1</v>
      </c>
    </row>
    <row r="232" spans="12:19">
      <c r="L232" s="42"/>
      <c r="M232" s="42"/>
      <c r="N232" s="42"/>
      <c r="O232" s="44" t="s">
        <v>1881</v>
      </c>
      <c r="P232" s="40">
        <f>VLOOKUP(O232,Activ.!B$5:F$1383,3,0)</f>
        <v>0.3</v>
      </c>
      <c r="Q232" s="41">
        <f>SUMIF(Indic.!C$9:C$1000,O232,Indic.!G$9:G$1000)</f>
        <v>1</v>
      </c>
      <c r="R232" s="33" t="s">
        <v>1581</v>
      </c>
      <c r="S232" s="40">
        <f>VLOOKUP(R232,Indic.!D$9:Z$1000,4,0)</f>
        <v>1</v>
      </c>
    </row>
    <row r="233" spans="12:19">
      <c r="L233" s="42"/>
      <c r="M233" s="42"/>
      <c r="N233" s="42"/>
      <c r="O233" s="44" t="s">
        <v>1892</v>
      </c>
      <c r="P233" s="40">
        <f>VLOOKUP(O233,Activ.!B$5:F$1383,3,0)</f>
        <v>0.4</v>
      </c>
      <c r="Q233" s="41">
        <f>SUMIF(Indic.!C$9:C$1000,O233,Indic.!G$9:G$1000)</f>
        <v>1</v>
      </c>
      <c r="R233" s="33" t="s">
        <v>1588</v>
      </c>
      <c r="S233" s="40">
        <f>VLOOKUP(R233,Indic.!D$9:Z$1000,4,0)</f>
        <v>1</v>
      </c>
    </row>
    <row r="234" spans="12:19">
      <c r="L234" s="42"/>
      <c r="M234" s="42"/>
      <c r="N234" s="42"/>
      <c r="O234" s="44" t="s">
        <v>1905</v>
      </c>
      <c r="P234" s="40">
        <f>VLOOKUP(O234,Activ.!B$5:F$1383,3,0)</f>
        <v>0.3</v>
      </c>
      <c r="Q234" s="41">
        <f>SUMIF(Indic.!C$9:C$1000,O234,Indic.!G$9:G$1000)</f>
        <v>1</v>
      </c>
      <c r="R234" s="33" t="s">
        <v>1595</v>
      </c>
      <c r="S234" s="40">
        <f>VLOOKUP(R234,Indic.!D$9:Z$1000,4,0)</f>
        <v>1</v>
      </c>
    </row>
    <row r="235" spans="12:19">
      <c r="L235" s="42"/>
      <c r="M235" s="42"/>
      <c r="N235" s="42"/>
      <c r="O235" s="44" t="s">
        <v>1915</v>
      </c>
      <c r="P235" s="40">
        <f>VLOOKUP(O235,Activ.!B$5:F$1383,3,0)</f>
        <v>0.2</v>
      </c>
      <c r="Q235" s="41">
        <f>SUMIF(Indic.!C$9:C$1000,O235,Indic.!G$9:G$1000)</f>
        <v>1</v>
      </c>
      <c r="R235" s="33" t="s">
        <v>1602</v>
      </c>
      <c r="S235" s="40">
        <f>VLOOKUP(R235,Indic.!D$9:Z$1000,4,0)</f>
        <v>1</v>
      </c>
    </row>
    <row r="236" spans="12:19">
      <c r="L236" s="42"/>
      <c r="M236" s="42"/>
      <c r="N236" s="42"/>
      <c r="O236" s="44" t="s">
        <v>1932</v>
      </c>
      <c r="P236" s="40">
        <f>VLOOKUP(O236,Activ.!B$5:F$1383,3,0)</f>
        <v>0.2</v>
      </c>
      <c r="Q236" s="41">
        <f>SUMIF(Indic.!C$9:C$1000,O236,Indic.!G$9:G$1000)</f>
        <v>1</v>
      </c>
      <c r="R236" s="33" t="s">
        <v>1609</v>
      </c>
      <c r="S236" s="40">
        <f>VLOOKUP(R236,Indic.!D$9:Z$1000,4,0)</f>
        <v>1</v>
      </c>
    </row>
    <row r="237" spans="12:19">
      <c r="L237" s="42"/>
      <c r="M237" s="42"/>
      <c r="N237" s="42"/>
      <c r="O237" s="44" t="s">
        <v>1944</v>
      </c>
      <c r="P237" s="40">
        <f>VLOOKUP(O237,Activ.!B$5:F$1383,3,0)</f>
        <v>0.05</v>
      </c>
      <c r="Q237" s="41">
        <f>SUMIF(Indic.!C$9:C$1000,O237,Indic.!G$9:G$1000)</f>
        <v>1</v>
      </c>
      <c r="R237" s="33" t="s">
        <v>1616</v>
      </c>
      <c r="S237" s="40">
        <f>VLOOKUP(R237,Indic.!D$9:Z$1000,4,0)</f>
        <v>1</v>
      </c>
    </row>
    <row r="238" spans="12:19">
      <c r="L238" s="42"/>
      <c r="M238" s="42"/>
      <c r="N238" s="42"/>
      <c r="O238" s="44" t="s">
        <v>1949</v>
      </c>
      <c r="P238" s="40">
        <f>VLOOKUP(O238,Activ.!B$5:F$1383,3,0)</f>
        <v>0.2</v>
      </c>
      <c r="Q238" s="41">
        <f>SUMIF(Indic.!C$9:C$1000,O238,Indic.!G$9:G$1000)</f>
        <v>1</v>
      </c>
      <c r="R238" s="33" t="s">
        <v>1623</v>
      </c>
      <c r="S238" s="40">
        <f>VLOOKUP(R238,Indic.!D$9:Z$1000,4,0)</f>
        <v>1</v>
      </c>
    </row>
    <row r="239" spans="12:19">
      <c r="L239" s="42"/>
      <c r="M239" s="42"/>
      <c r="N239" s="42"/>
      <c r="O239" s="44" t="s">
        <v>1961</v>
      </c>
      <c r="P239" s="40">
        <f>VLOOKUP(O239,Activ.!B$5:F$1383,3,0)</f>
        <v>0.1</v>
      </c>
      <c r="Q239" s="41">
        <f>SUMIF(Indic.!C$9:C$1000,O239,Indic.!G$9:G$1000)</f>
        <v>1</v>
      </c>
      <c r="R239" s="33" t="s">
        <v>1630</v>
      </c>
      <c r="S239" s="40">
        <f>VLOOKUP(R239,Indic.!D$9:Z$1000,4,0)</f>
        <v>1</v>
      </c>
    </row>
    <row r="240" spans="12:19">
      <c r="L240" s="42"/>
      <c r="M240" s="42"/>
      <c r="N240" s="42"/>
      <c r="O240" s="44" t="s">
        <v>1964</v>
      </c>
      <c r="P240" s="40">
        <f>VLOOKUP(O240,Activ.!B$5:F$1383,3,0)</f>
        <v>0.25</v>
      </c>
      <c r="Q240" s="41">
        <f>SUMIF(Indic.!C$9:C$1000,O240,Indic.!G$9:G$1000)</f>
        <v>1</v>
      </c>
      <c r="R240" s="33" t="s">
        <v>1636</v>
      </c>
      <c r="S240" s="40">
        <f>VLOOKUP(R240,Indic.!D$9:Z$1000,4,0)</f>
        <v>1</v>
      </c>
    </row>
    <row r="241" spans="12:19">
      <c r="L241" s="42"/>
      <c r="M241" s="42"/>
      <c r="N241" s="42"/>
      <c r="O241" s="44" t="s">
        <v>1970</v>
      </c>
      <c r="P241" s="40">
        <f>VLOOKUP(O241,Activ.!B$5:F$1383,3,0)</f>
        <v>0.25</v>
      </c>
      <c r="Q241" s="41">
        <f>SUMIF(Indic.!C$9:C$1000,O241,Indic.!G$9:G$1000)</f>
        <v>1</v>
      </c>
      <c r="R241" s="33" t="s">
        <v>1643</v>
      </c>
      <c r="S241" s="40">
        <f>VLOOKUP(R241,Indic.!D$9:Z$1000,4,0)</f>
        <v>1</v>
      </c>
    </row>
    <row r="242" spans="12:19">
      <c r="L242" s="42"/>
      <c r="M242" s="42"/>
      <c r="N242" s="42"/>
      <c r="O242" s="44" t="s">
        <v>1974</v>
      </c>
      <c r="P242" s="40">
        <f>VLOOKUP(O242,Activ.!B$5:F$1383,3,0)</f>
        <v>0.25</v>
      </c>
      <c r="Q242" s="41">
        <f>SUMIF(Indic.!C$9:C$1000,O242,Indic.!G$9:G$1000)</f>
        <v>1</v>
      </c>
      <c r="R242" s="33" t="s">
        <v>1648</v>
      </c>
      <c r="S242" s="40">
        <f>VLOOKUP(R242,Indic.!D$9:Z$1000,4,0)</f>
        <v>1</v>
      </c>
    </row>
    <row r="243" spans="12:19">
      <c r="L243" s="42"/>
      <c r="M243" s="42"/>
      <c r="N243" s="42"/>
      <c r="O243" s="44" t="s">
        <v>1979</v>
      </c>
      <c r="P243" s="40">
        <f>VLOOKUP(O243,Activ.!B$5:F$1383,3,0)</f>
        <v>0.25</v>
      </c>
      <c r="Q243" s="41">
        <f>SUMIF(Indic.!C$9:C$1000,O243,Indic.!G$9:G$1000)</f>
        <v>1</v>
      </c>
      <c r="R243" s="33" t="s">
        <v>1652</v>
      </c>
      <c r="S243" s="40">
        <f>VLOOKUP(R243,Indic.!D$9:Z$1000,4,0)</f>
        <v>1</v>
      </c>
    </row>
    <row r="244" spans="12:19">
      <c r="L244" s="42"/>
      <c r="M244" s="42"/>
      <c r="N244" s="42"/>
      <c r="O244" s="44" t="s">
        <v>1983</v>
      </c>
      <c r="P244" s="40">
        <f>VLOOKUP(O244,Activ.!B$5:F$1383,3,0)</f>
        <v>0.25</v>
      </c>
      <c r="Q244" s="41">
        <f>SUMIF(Indic.!C$9:C$1000,O244,Indic.!G$9:G$1000)</f>
        <v>1</v>
      </c>
      <c r="R244" s="33" t="s">
        <v>1657</v>
      </c>
      <c r="S244" s="40">
        <f>VLOOKUP(R244,Indic.!D$9:Z$1000,4,0)</f>
        <v>1</v>
      </c>
    </row>
    <row r="245" spans="12:19">
      <c r="L245" s="42"/>
      <c r="M245" s="42"/>
      <c r="N245" s="42"/>
      <c r="O245" s="44" t="s">
        <v>1996</v>
      </c>
      <c r="P245" s="40">
        <f>VLOOKUP(O245,Activ.!B$5:F$1383,3,0)</f>
        <v>1</v>
      </c>
      <c r="Q245" s="41">
        <f>SUMIF(Indic.!C$9:C$1000,O245,Indic.!G$9:G$1000)</f>
        <v>1</v>
      </c>
      <c r="R245" s="33" t="s">
        <v>1664</v>
      </c>
      <c r="S245" s="40">
        <f>VLOOKUP(R245,Indic.!D$9:Z$1000,4,0)</f>
        <v>1</v>
      </c>
    </row>
    <row r="246" spans="12:19">
      <c r="L246" s="42"/>
      <c r="M246" s="42"/>
      <c r="N246" s="42"/>
      <c r="O246" s="44" t="s">
        <v>2032</v>
      </c>
      <c r="P246" s="40">
        <f>VLOOKUP(O246,Activ.!B$5:F$1383,3,0)</f>
        <v>0.5</v>
      </c>
      <c r="Q246" s="41">
        <f>SUMIF(Indic.!C$9:C$1000,O246,Indic.!G$9:G$1000)</f>
        <v>1</v>
      </c>
      <c r="R246" s="33" t="s">
        <v>1671</v>
      </c>
      <c r="S246" s="40">
        <f>VLOOKUP(R246,Indic.!D$9:Z$1000,4,0)</f>
        <v>1</v>
      </c>
    </row>
    <row r="247" spans="12:19">
      <c r="L247" s="42"/>
      <c r="M247" s="42"/>
      <c r="N247" s="42"/>
      <c r="O247" s="44" t="s">
        <v>2034</v>
      </c>
      <c r="P247" s="40">
        <f>VLOOKUP(O247,Activ.!B$5:F$1383,3,0)</f>
        <v>0.5</v>
      </c>
      <c r="Q247" s="41">
        <f>SUMIF(Indic.!C$9:C$1000,O247,Indic.!G$9:G$1000)</f>
        <v>1</v>
      </c>
      <c r="R247" s="33" t="s">
        <v>1689</v>
      </c>
      <c r="S247" s="40">
        <f>VLOOKUP(R247,Indic.!D$9:Z$1000,4,0)</f>
        <v>1</v>
      </c>
    </row>
    <row r="248" spans="12:19">
      <c r="L248" s="42"/>
      <c r="M248" s="42"/>
      <c r="N248" s="42"/>
      <c r="O248" s="44" t="s">
        <v>2036</v>
      </c>
      <c r="P248" s="40">
        <f>VLOOKUP(O248,Activ.!B$5:F$1383,3,0)</f>
        <v>0.4</v>
      </c>
      <c r="Q248" s="41">
        <f>SUMIF(Indic.!C$9:C$1000,O248,Indic.!G$9:G$1000)</f>
        <v>1</v>
      </c>
      <c r="R248" s="33" t="s">
        <v>1691</v>
      </c>
      <c r="S248" s="40">
        <f>VLOOKUP(R248,Indic.!D$9:Z$1000,4,0)</f>
        <v>1</v>
      </c>
    </row>
    <row r="249" spans="12:19">
      <c r="L249" s="42"/>
      <c r="M249" s="42"/>
      <c r="N249" s="42"/>
      <c r="O249" s="44" t="s">
        <v>2041</v>
      </c>
      <c r="P249" s="40">
        <f>VLOOKUP(O249,Activ.!B$5:F$1383,3,0)</f>
        <v>0.6</v>
      </c>
      <c r="Q249" s="41">
        <f>SUMIF(Indic.!C$9:C$1000,O249,Indic.!G$9:G$1000)</f>
        <v>1</v>
      </c>
      <c r="R249" s="33" t="s">
        <v>1695</v>
      </c>
      <c r="S249" s="40">
        <f>VLOOKUP(R249,Indic.!D$9:Z$1000,4,0)</f>
        <v>0.4</v>
      </c>
    </row>
    <row r="250" spans="12:19">
      <c r="L250" s="42"/>
      <c r="M250" s="42"/>
      <c r="N250" s="42"/>
      <c r="O250" s="44" t="s">
        <v>2046</v>
      </c>
      <c r="P250" s="40">
        <f>VLOOKUP(O250,Activ.!B$5:F$1383,3,0)</f>
        <v>1</v>
      </c>
      <c r="Q250" s="41">
        <f>SUMIF(Indic.!C$9:C$1000,O250,Indic.!G$9:G$1000)</f>
        <v>0.5</v>
      </c>
      <c r="R250" s="33" t="s">
        <v>1698</v>
      </c>
      <c r="S250" s="40">
        <f>VLOOKUP(R250,Indic.!D$9:Z$1000,4,0)</f>
        <v>0.6</v>
      </c>
    </row>
    <row r="251" spans="12:19">
      <c r="L251" s="42"/>
      <c r="M251" s="42"/>
      <c r="N251" s="42"/>
      <c r="O251" s="44" t="s">
        <v>2050</v>
      </c>
      <c r="P251" s="40">
        <f>VLOOKUP(O251,Activ.!B$5:F$1383,3,0)</f>
        <v>0.5</v>
      </c>
      <c r="Q251" s="41">
        <f>SUMIF(Indic.!C$9:C$1000,O251,Indic.!G$9:G$1000)</f>
        <v>0.5</v>
      </c>
      <c r="R251" s="33" t="s">
        <v>1702</v>
      </c>
      <c r="S251" s="40">
        <f>VLOOKUP(R251,Indic.!D$9:Z$1000,4,0)</f>
        <v>1</v>
      </c>
    </row>
    <row r="252" spans="12:19">
      <c r="L252" s="42"/>
      <c r="M252" s="42"/>
      <c r="N252" s="42"/>
      <c r="O252" s="44" t="s">
        <v>2056</v>
      </c>
      <c r="P252" s="40">
        <f>VLOOKUP(O252,Activ.!B$5:F$1383,3,0)</f>
        <v>0.5</v>
      </c>
      <c r="Q252" s="41">
        <f>SUMIF(Indic.!C$9:C$1000,O252,Indic.!G$9:G$1000)</f>
        <v>1</v>
      </c>
      <c r="R252" s="33" t="s">
        <v>1707</v>
      </c>
      <c r="S252" s="40">
        <f>VLOOKUP(R252,Indic.!D$9:Z$1000,4,0)</f>
        <v>0.3</v>
      </c>
    </row>
    <row r="253" spans="12:19">
      <c r="L253" s="42"/>
      <c r="M253" s="42"/>
      <c r="N253" s="42"/>
      <c r="O253" s="44" t="s">
        <v>2061</v>
      </c>
      <c r="P253" s="40">
        <f>VLOOKUP(O253,Activ.!B$5:F$1383,3,0)</f>
        <v>0.5</v>
      </c>
      <c r="Q253" s="41">
        <f>SUMIF(Indic.!C$9:C$1000,O253,Indic.!G$9:G$1000)</f>
        <v>1</v>
      </c>
      <c r="R253" s="33" t="s">
        <v>1711</v>
      </c>
      <c r="S253" s="40">
        <f>VLOOKUP(R253,Indic.!D$9:Z$1000,4,0)</f>
        <v>0.5</v>
      </c>
    </row>
    <row r="254" spans="12:19">
      <c r="L254" s="42"/>
      <c r="M254" s="42"/>
      <c r="N254" s="42"/>
      <c r="O254" s="44" t="s">
        <v>2066</v>
      </c>
      <c r="P254" s="40">
        <f>VLOOKUP(O254,Activ.!B$5:F$1383,3,0)</f>
        <v>0.5</v>
      </c>
      <c r="Q254" s="41">
        <f>SUMIF(Indic.!C$9:C$1000,O254,Indic.!G$9:G$1000)</f>
        <v>1</v>
      </c>
      <c r="R254" s="33" t="s">
        <v>1713</v>
      </c>
      <c r="S254" s="40">
        <f>VLOOKUP(R254,Indic.!D$9:Z$1000,4,0)</f>
        <v>0.2</v>
      </c>
    </row>
    <row r="255" spans="12:19">
      <c r="L255" s="42"/>
      <c r="M255" s="42"/>
      <c r="N255" s="42"/>
      <c r="O255" s="44" t="s">
        <v>2074</v>
      </c>
      <c r="P255" s="40">
        <f>VLOOKUP(O255,Activ.!B$5:F$1383,3,0)</f>
        <v>0.5</v>
      </c>
      <c r="Q255" s="41">
        <f>SUMIF(Indic.!C$9:C$1000,O255,Indic.!G$9:G$1000)</f>
        <v>1</v>
      </c>
      <c r="R255" s="33" t="s">
        <v>1716</v>
      </c>
      <c r="S255" s="40">
        <f>VLOOKUP(R255,Indic.!D$9:Z$1000,4,0)</f>
        <v>1</v>
      </c>
    </row>
    <row r="256" spans="12:19">
      <c r="L256" s="42"/>
      <c r="M256" s="42"/>
      <c r="N256" s="42"/>
      <c r="O256" s="44" t="s">
        <v>2082</v>
      </c>
      <c r="P256" s="40">
        <f>VLOOKUP(O256,Activ.!B$5:F$1383,3,0)</f>
        <v>0.5</v>
      </c>
      <c r="Q256" s="41">
        <f>SUMIF(Indic.!C$9:C$1000,O256,Indic.!G$9:G$1000)</f>
        <v>1</v>
      </c>
      <c r="R256" s="33" t="s">
        <v>1719</v>
      </c>
      <c r="S256" s="40">
        <f>VLOOKUP(R256,Indic.!D$9:Z$1000,4,0)</f>
        <v>1</v>
      </c>
    </row>
    <row r="257" spans="12:19">
      <c r="L257" s="42"/>
      <c r="M257" s="42"/>
      <c r="N257" s="42"/>
      <c r="O257" s="44" t="s">
        <v>2090</v>
      </c>
      <c r="P257" s="40">
        <f>VLOOKUP(O257,Activ.!B$5:F$1383,3,0)</f>
        <v>0.5</v>
      </c>
      <c r="Q257" s="41">
        <f>SUMIF(Indic.!C$9:C$1000,O257,Indic.!G$9:G$1000)</f>
        <v>1</v>
      </c>
      <c r="R257" s="33" t="s">
        <v>1722</v>
      </c>
      <c r="S257" s="40">
        <f>VLOOKUP(R257,Indic.!D$9:Z$1000,4,0)</f>
        <v>1</v>
      </c>
    </row>
    <row r="258" spans="12:19">
      <c r="L258" s="42"/>
      <c r="M258" s="42"/>
      <c r="N258" s="42"/>
      <c r="O258" s="44" t="s">
        <v>2094</v>
      </c>
      <c r="P258" s="40">
        <f>VLOOKUP(O258,Activ.!B$5:F$1383,3,0)</f>
        <v>0.5</v>
      </c>
      <c r="Q258" s="41">
        <f>SUMIF(Indic.!C$9:C$1000,O258,Indic.!G$9:G$1000)</f>
        <v>1</v>
      </c>
      <c r="R258" s="33" t="s">
        <v>1725</v>
      </c>
      <c r="S258" s="40">
        <f>VLOOKUP(R258,Indic.!D$9:Z$1000,4,0)</f>
        <v>1</v>
      </c>
    </row>
    <row r="259" spans="12:19">
      <c r="L259" s="42"/>
      <c r="M259" s="42"/>
      <c r="N259" s="42"/>
      <c r="O259" s="44" t="s">
        <v>2107</v>
      </c>
      <c r="P259" s="40">
        <f>VLOOKUP(O259,Activ.!B$5:F$1383,3,0)</f>
        <v>0.5</v>
      </c>
      <c r="Q259" s="41">
        <f>SUMIF(Indic.!C$9:C$1000,O259,Indic.!G$9:G$1000)</f>
        <v>1</v>
      </c>
      <c r="R259" s="33" t="s">
        <v>1728</v>
      </c>
      <c r="S259" s="40">
        <f>VLOOKUP(R259,Indic.!D$9:Z$1000,4,0)</f>
        <v>1</v>
      </c>
    </row>
    <row r="260" spans="12:19">
      <c r="L260" s="42"/>
      <c r="M260" s="42"/>
      <c r="N260" s="42"/>
      <c r="O260" s="44" t="s">
        <v>2109</v>
      </c>
      <c r="P260" s="40">
        <f>VLOOKUP(O260,Activ.!B$5:F$1383,3,0)</f>
        <v>0.5</v>
      </c>
      <c r="Q260" s="41">
        <f>SUMIF(Indic.!C$9:C$1000,O260,Indic.!G$9:G$1000)</f>
        <v>1</v>
      </c>
      <c r="R260" s="33" t="s">
        <v>1731</v>
      </c>
      <c r="S260" s="40">
        <f>VLOOKUP(R260,Indic.!D$9:Z$1000,4,0)</f>
        <v>1</v>
      </c>
    </row>
    <row r="261" spans="12:19">
      <c r="L261" s="42"/>
      <c r="M261" s="42"/>
      <c r="N261" s="42"/>
      <c r="O261" s="44" t="s">
        <v>2111</v>
      </c>
      <c r="P261" s="40">
        <f>VLOOKUP(O261,Activ.!B$5:F$1383,3,0)</f>
        <v>0.9</v>
      </c>
      <c r="Q261" s="41">
        <f>SUMIF(Indic.!C$9:C$1000,O261,Indic.!G$9:G$1000)</f>
        <v>2</v>
      </c>
      <c r="R261" s="33" t="s">
        <v>1750</v>
      </c>
      <c r="S261" s="40">
        <f>VLOOKUP(R261,Indic.!D$9:Z$1000,4,0)</f>
        <v>1</v>
      </c>
    </row>
    <row r="262" spans="12:19">
      <c r="L262" s="42"/>
      <c r="M262" s="42"/>
      <c r="N262" s="42"/>
      <c r="O262" s="44" t="s">
        <v>2458</v>
      </c>
      <c r="P262" s="40">
        <f>VLOOKUP(O262,Activ.!B$5:F$1383,3,0)</f>
        <v>0.1</v>
      </c>
      <c r="Q262" s="41">
        <f>SUMIF(Indic.!C$9:C$1000,O262,Indic.!G$9:G$1000)</f>
        <v>0</v>
      </c>
      <c r="R262" s="33" t="s">
        <v>1752</v>
      </c>
      <c r="S262" s="40">
        <f>VLOOKUP(R262,Indic.!D$9:Z$1000,4,0)</f>
        <v>1</v>
      </c>
    </row>
    <row r="263" spans="12:19">
      <c r="L263" s="42"/>
      <c r="M263" s="42"/>
      <c r="N263" s="42"/>
      <c r="O263" s="44" t="s">
        <v>2120</v>
      </c>
      <c r="P263" s="40">
        <f>VLOOKUP(O263,Activ.!B$5:F$1383,3,0)</f>
        <v>0.5</v>
      </c>
      <c r="Q263" s="41">
        <f>SUMIF(Indic.!C$9:C$1000,O263,Indic.!G$9:G$1000)</f>
        <v>1</v>
      </c>
      <c r="R263" s="33" t="s">
        <v>1756</v>
      </c>
      <c r="S263" s="40">
        <f>VLOOKUP(R263,Indic.!D$9:Z$1000,4,0)</f>
        <v>1</v>
      </c>
    </row>
    <row r="264" spans="12:19">
      <c r="L264" s="42"/>
      <c r="M264" s="42"/>
      <c r="N264" s="42"/>
      <c r="O264" s="44" t="s">
        <v>2128</v>
      </c>
      <c r="P264" s="40">
        <f>VLOOKUP(O264,Activ.!B$5:F$1383,3,0)</f>
        <v>0.3</v>
      </c>
      <c r="Q264" s="41">
        <f>SUMIF(Indic.!C$9:C$1000,O264,Indic.!G$9:G$1000)</f>
        <v>1</v>
      </c>
      <c r="R264" s="33" t="s">
        <v>1761</v>
      </c>
      <c r="S264" s="40">
        <f>VLOOKUP(R264,Indic.!D$9:Z$1000,4,0)</f>
        <v>1</v>
      </c>
    </row>
    <row r="265" spans="12:19">
      <c r="L265" s="42"/>
      <c r="M265" s="42"/>
      <c r="N265" s="42"/>
      <c r="O265" s="44" t="s">
        <v>2136</v>
      </c>
      <c r="P265" s="40">
        <f>VLOOKUP(O265,Activ.!B$5:F$1383,3,0)</f>
        <v>0.2</v>
      </c>
      <c r="Q265" s="41">
        <f>SUMIF(Indic.!C$9:C$1000,O265,Indic.!G$9:G$1000)</f>
        <v>1</v>
      </c>
      <c r="R265" s="33" t="s">
        <v>1766</v>
      </c>
      <c r="S265" s="40">
        <f>VLOOKUP(R265,Indic.!D$9:Z$1000,4,0)</f>
        <v>1</v>
      </c>
    </row>
    <row r="266" spans="12:19">
      <c r="L266" s="42"/>
      <c r="M266" s="42"/>
      <c r="N266" s="42"/>
      <c r="O266" s="44" t="s">
        <v>2166</v>
      </c>
      <c r="P266" s="40">
        <f>VLOOKUP(O266,Activ.!B$5:F$1383,3,0)</f>
        <v>0.5</v>
      </c>
      <c r="Q266" s="41">
        <f>SUMIF(Indic.!C$9:C$1000,O266,Indic.!G$9:G$1000)</f>
        <v>1</v>
      </c>
      <c r="R266" s="33" t="s">
        <v>1771</v>
      </c>
      <c r="S266" s="40">
        <f>VLOOKUP(R266,Indic.!D$9:Z$1000,4,0)</f>
        <v>1</v>
      </c>
    </row>
    <row r="267" spans="12:19">
      <c r="L267" s="42"/>
      <c r="M267" s="42"/>
      <c r="N267" s="42"/>
      <c r="O267" s="44" t="s">
        <v>2168</v>
      </c>
      <c r="P267" s="40">
        <f>VLOOKUP(O267,Activ.!B$5:F$1383,3,0)</f>
        <v>0.5</v>
      </c>
      <c r="Q267" s="41">
        <f>SUMIF(Indic.!C$9:C$1000,O267,Indic.!G$9:G$1000)</f>
        <v>1</v>
      </c>
      <c r="R267" s="33" t="s">
        <v>1775</v>
      </c>
      <c r="S267" s="40">
        <f>VLOOKUP(R267,Indic.!D$9:Z$1000,4,0)</f>
        <v>1</v>
      </c>
    </row>
    <row r="268" spans="12:19">
      <c r="L268" s="42"/>
      <c r="M268" s="42"/>
      <c r="N268" s="42"/>
      <c r="O268" s="44" t="s">
        <v>2170</v>
      </c>
      <c r="P268" s="40">
        <f>VLOOKUP(O268,Activ.!B$5:F$1383,3,0)</f>
        <v>0.2</v>
      </c>
      <c r="Q268" s="41">
        <f>SUMIF(Indic.!C$9:C$1000,O268,Indic.!G$9:G$1000)</f>
        <v>1</v>
      </c>
      <c r="R268" s="33" t="s">
        <v>1779</v>
      </c>
      <c r="S268" s="40">
        <f>VLOOKUP(R268,Indic.!D$9:Z$1000,4,0)</f>
        <v>1</v>
      </c>
    </row>
    <row r="269" spans="12:19">
      <c r="L269" s="42"/>
      <c r="M269" s="42"/>
      <c r="N269" s="42"/>
      <c r="O269" s="44" t="s">
        <v>2174</v>
      </c>
      <c r="P269" s="40">
        <f>VLOOKUP(O269,Activ.!B$5:F$1383,3,0)</f>
        <v>0.2</v>
      </c>
      <c r="Q269" s="41">
        <f>SUMIF(Indic.!C$9:C$1000,O269,Indic.!G$9:G$1000)</f>
        <v>1</v>
      </c>
      <c r="R269" s="33" t="s">
        <v>1784</v>
      </c>
      <c r="S269" s="40">
        <f>VLOOKUP(R269,Indic.!D$9:Z$1000,4,0)</f>
        <v>1</v>
      </c>
    </row>
    <row r="270" spans="12:19">
      <c r="L270" s="42"/>
      <c r="M270" s="42"/>
      <c r="N270" s="42"/>
      <c r="O270" s="44" t="s">
        <v>2177</v>
      </c>
      <c r="P270" s="40">
        <f>VLOOKUP(O270,Activ.!B$5:F$1383,3,0)</f>
        <v>0.1</v>
      </c>
      <c r="Q270" s="41">
        <f>SUMIF(Indic.!C$9:C$1000,O270,Indic.!G$9:G$1000)</f>
        <v>1</v>
      </c>
      <c r="R270" s="33" t="s">
        <v>1788</v>
      </c>
      <c r="S270" s="40">
        <f>VLOOKUP(R270,Indic.!D$9:Z$1000,4,0)</f>
        <v>1</v>
      </c>
    </row>
    <row r="271" spans="12:19">
      <c r="L271" s="42"/>
      <c r="M271" s="42"/>
      <c r="N271" s="42"/>
      <c r="O271" s="44" t="s">
        <v>2182</v>
      </c>
      <c r="P271" s="40">
        <f>VLOOKUP(O271,Activ.!B$5:F$1383,3,0)</f>
        <v>0.2</v>
      </c>
      <c r="Q271" s="41">
        <f>SUMIF(Indic.!C$9:C$1000,O271,Indic.!G$9:G$1000)</f>
        <v>1</v>
      </c>
      <c r="R271" s="33" t="s">
        <v>1810</v>
      </c>
      <c r="S271" s="40">
        <f>VLOOKUP(R271,Indic.!D$9:Z$1000,4,0)</f>
        <v>1</v>
      </c>
    </row>
    <row r="272" spans="12:19">
      <c r="L272" s="42"/>
      <c r="M272" s="42"/>
      <c r="N272" s="42"/>
      <c r="O272" s="44" t="s">
        <v>2187</v>
      </c>
      <c r="P272" s="40">
        <f>VLOOKUP(O272,Activ.!B$5:F$1383,3,0)</f>
        <v>0.1</v>
      </c>
      <c r="Q272" s="41">
        <f>SUMIF(Indic.!C$9:C$1000,O272,Indic.!G$9:G$1000)</f>
        <v>1</v>
      </c>
      <c r="R272" s="33" t="s">
        <v>1815</v>
      </c>
      <c r="S272" s="40">
        <f>VLOOKUP(R272,Indic.!D$9:Z$1000,4,0)</f>
        <v>1</v>
      </c>
    </row>
    <row r="273" spans="12:19">
      <c r="L273" s="42"/>
      <c r="M273" s="42"/>
      <c r="N273" s="42"/>
      <c r="O273" s="44" t="s">
        <v>2459</v>
      </c>
      <c r="P273" s="40">
        <f>VLOOKUP(O273,Activ.!B$5:F$1383,3,0)</f>
        <v>0.2</v>
      </c>
      <c r="Q273" s="41">
        <f>SUMIF(Indic.!C$9:C$1000,O273,Indic.!G$9:G$1000)</f>
        <v>0</v>
      </c>
      <c r="R273" s="33" t="s">
        <v>1821</v>
      </c>
      <c r="S273" s="40">
        <f>VLOOKUP(R273,Indic.!D$9:Z$1000,4,0)</f>
        <v>1</v>
      </c>
    </row>
    <row r="274" spans="12:19">
      <c r="L274" s="42"/>
      <c r="M274" s="42"/>
      <c r="N274" s="42"/>
      <c r="O274" s="44" t="s">
        <v>2191</v>
      </c>
      <c r="P274" s="40">
        <f>VLOOKUP(O274,Activ.!B$5:F$1383,3,0)</f>
        <v>0.5</v>
      </c>
      <c r="Q274" s="41">
        <f>SUMIF(Indic.!C$9:C$1000,O274,Indic.!G$9:G$1000)</f>
        <v>1</v>
      </c>
      <c r="R274" s="33" t="s">
        <v>1825</v>
      </c>
      <c r="S274" s="40">
        <f>VLOOKUP(R274,Indic.!D$9:Z$1000,4,0)</f>
        <v>1</v>
      </c>
    </row>
    <row r="275" spans="12:19">
      <c r="L275" s="42"/>
      <c r="M275" s="42"/>
      <c r="N275" s="42"/>
      <c r="O275" s="44" t="s">
        <v>2195</v>
      </c>
      <c r="P275" s="40">
        <f>VLOOKUP(O275,Activ.!B$5:F$1383,3,0)</f>
        <v>0.5</v>
      </c>
      <c r="Q275" s="41">
        <f>SUMIF(Indic.!C$9:C$1000,O275,Indic.!G$9:G$1000)</f>
        <v>1.0100000000000002</v>
      </c>
      <c r="R275" s="33" t="s">
        <v>1831</v>
      </c>
      <c r="S275" s="40">
        <f>VLOOKUP(R275,Indic.!D$9:Z$1000,4,0)</f>
        <v>1</v>
      </c>
    </row>
    <row r="276" spans="12:19">
      <c r="L276" s="42"/>
      <c r="M276" s="42"/>
      <c r="N276" s="42"/>
      <c r="O276" s="44" t="s">
        <v>2226</v>
      </c>
      <c r="P276" s="40">
        <f>VLOOKUP(O276,Activ.!B$5:F$1383,3,0)</f>
        <v>0.4</v>
      </c>
      <c r="Q276" s="41">
        <f>SUMIF(Indic.!C$9:C$1000,O276,Indic.!G$9:G$1000)</f>
        <v>1</v>
      </c>
      <c r="R276" s="33" t="s">
        <v>1837</v>
      </c>
      <c r="S276" s="40">
        <f>VLOOKUP(R276,Indic.!D$9:Z$1000,4,0)</f>
        <v>1</v>
      </c>
    </row>
    <row r="277" spans="12:19">
      <c r="L277" s="42"/>
      <c r="M277" s="42"/>
      <c r="N277" s="42"/>
      <c r="O277" s="44" t="s">
        <v>2231</v>
      </c>
      <c r="P277" s="40">
        <f>VLOOKUP(O277,Activ.!B$5:F$1383,3,0)</f>
        <v>0.6</v>
      </c>
      <c r="Q277" s="41">
        <f>SUMIF(Indic.!C$9:C$1000,O277,Indic.!G$9:G$1000)</f>
        <v>1</v>
      </c>
      <c r="R277" s="33" t="s">
        <v>1843</v>
      </c>
      <c r="S277" s="40">
        <f>VLOOKUP(R277,Indic.!D$9:Z$1000,4,0)</f>
        <v>1</v>
      </c>
    </row>
    <row r="278" spans="12:19">
      <c r="L278" s="42"/>
      <c r="M278" s="42"/>
      <c r="N278" s="42"/>
      <c r="O278" s="44" t="s">
        <v>2236</v>
      </c>
      <c r="P278" s="40">
        <f>VLOOKUP(O278,Activ.!B$5:F$1383,3,0)</f>
        <v>0.25</v>
      </c>
      <c r="Q278" s="41">
        <f>SUMIF(Indic.!C$9:C$1000,O278,Indic.!G$9:G$1000)</f>
        <v>1</v>
      </c>
      <c r="R278" s="33" t="s">
        <v>1847</v>
      </c>
      <c r="S278" s="40">
        <f>VLOOKUP(R278,Indic.!D$9:Z$1000,4,0)</f>
        <v>1</v>
      </c>
    </row>
    <row r="279" spans="12:19">
      <c r="L279" s="42"/>
      <c r="M279" s="42"/>
      <c r="N279" s="42"/>
      <c r="O279" s="44" t="s">
        <v>2241</v>
      </c>
      <c r="P279" s="40">
        <f>VLOOKUP(O279,Activ.!B$5:F$1383,3,0)</f>
        <v>0.5</v>
      </c>
      <c r="Q279" s="41">
        <f>SUMIF(Indic.!C$9:C$1000,O279,Indic.!G$9:G$1000)</f>
        <v>1</v>
      </c>
      <c r="R279" s="33" t="s">
        <v>1852</v>
      </c>
      <c r="S279" s="40">
        <f>VLOOKUP(R279,Indic.!D$9:Z$1000,4,0)</f>
        <v>1</v>
      </c>
    </row>
    <row r="280" spans="12:19">
      <c r="L280" s="42"/>
      <c r="M280" s="42"/>
      <c r="N280" s="42"/>
      <c r="O280" s="44" t="s">
        <v>2460</v>
      </c>
      <c r="P280" s="40">
        <f>VLOOKUP(O280,Activ.!B$5:F$1383,3,0)</f>
        <v>0.25</v>
      </c>
      <c r="Q280" s="41">
        <f>SUMIF(Indic.!C$9:C$1000,O280,Indic.!G$9:G$1000)</f>
        <v>0</v>
      </c>
      <c r="R280" s="33" t="s">
        <v>1878</v>
      </c>
      <c r="S280" s="40">
        <f>VLOOKUP(R280,Indic.!D$9:Z$1000,4,0)</f>
        <v>1</v>
      </c>
    </row>
    <row r="281" spans="12:19">
      <c r="L281" s="42"/>
      <c r="M281" s="42"/>
      <c r="N281" s="42"/>
      <c r="O281" s="44" t="s">
        <v>2252</v>
      </c>
      <c r="P281" s="40">
        <f>VLOOKUP(O281,Activ.!B$5:F$1383,3,0)</f>
        <v>0.5</v>
      </c>
      <c r="Q281" s="41">
        <f>SUMIF(Indic.!C$9:C$1000,O281,Indic.!G$9:G$1000)</f>
        <v>1</v>
      </c>
      <c r="R281" s="33" t="s">
        <v>1880</v>
      </c>
      <c r="S281" s="40">
        <f>VLOOKUP(R281,Indic.!D$9:Z$1000,4,0)</f>
        <v>1</v>
      </c>
    </row>
    <row r="282" spans="12:19">
      <c r="L282" s="42"/>
      <c r="M282" s="42"/>
      <c r="N282" s="42"/>
      <c r="O282" s="44" t="s">
        <v>2254</v>
      </c>
      <c r="P282" s="40">
        <f>VLOOKUP(O282,Activ.!B$5:F$1383,3,0)</f>
        <v>0.5</v>
      </c>
      <c r="Q282" s="41">
        <f>SUMIF(Indic.!C$9:C$1000,O282,Indic.!G$9:G$1000)</f>
        <v>1</v>
      </c>
      <c r="R282" s="33" t="s">
        <v>1884</v>
      </c>
      <c r="S282" s="40">
        <f>VLOOKUP(R282,Indic.!D$9:Z$1000,4,0)</f>
        <v>0.25</v>
      </c>
    </row>
    <row r="283" spans="12:19">
      <c r="L283" s="42"/>
      <c r="M283" s="42"/>
      <c r="N283" s="42"/>
      <c r="O283" s="44" t="s">
        <v>2256</v>
      </c>
      <c r="P283" s="40">
        <f>VLOOKUP(O283,Activ.!B$5:F$1383,3,0)</f>
        <v>1</v>
      </c>
      <c r="Q283" s="41">
        <f>SUMIF(Indic.!C$9:C$1000,O283,Indic.!G$9:G$1000)</f>
        <v>1</v>
      </c>
      <c r="R283" s="33" t="s">
        <v>1888</v>
      </c>
      <c r="S283" s="40">
        <f>VLOOKUP(R283,Indic.!D$9:Z$1000,4,0)</f>
        <v>0.25</v>
      </c>
    </row>
    <row r="284" spans="12:19">
      <c r="L284" s="42"/>
      <c r="M284" s="42"/>
      <c r="N284" s="42"/>
      <c r="O284" s="44" t="s">
        <v>2261</v>
      </c>
      <c r="P284" s="40">
        <f>VLOOKUP(O284,Activ.!B$5:F$1383,3,0)</f>
        <v>1</v>
      </c>
      <c r="Q284" s="41">
        <f>SUMIF(Indic.!C$9:C$1000,O284,Indic.!G$9:G$1000)</f>
        <v>1</v>
      </c>
      <c r="R284" s="33" t="s">
        <v>1891</v>
      </c>
      <c r="S284" s="40">
        <f>VLOOKUP(R284,Indic.!D$9:Z$1000,4,0)</f>
        <v>0.5</v>
      </c>
    </row>
    <row r="285" spans="12:19">
      <c r="L285" s="42"/>
      <c r="M285" s="42"/>
      <c r="N285" s="42"/>
      <c r="O285" s="44" t="s">
        <v>2301</v>
      </c>
      <c r="P285" s="40">
        <f>VLOOKUP(O285,Activ.!B$5:F$1383,3,0)</f>
        <v>0.5</v>
      </c>
      <c r="Q285" s="41">
        <f>SUMIF(Indic.!C$9:C$1000,O285,Indic.!G$9:G$1000)</f>
        <v>1</v>
      </c>
      <c r="R285" s="33" t="s">
        <v>1895</v>
      </c>
      <c r="S285" s="40">
        <f>VLOOKUP(R285,Indic.!D$9:Z$1000,4,0)</f>
        <v>0.5</v>
      </c>
    </row>
    <row r="286" spans="12:19">
      <c r="L286" s="42"/>
      <c r="M286" s="42"/>
      <c r="N286" s="42"/>
      <c r="O286" s="44" t="s">
        <v>2304</v>
      </c>
      <c r="P286" s="40">
        <f>VLOOKUP(O286,Activ.!B$5:F$1383,3,0)</f>
        <v>0.5</v>
      </c>
      <c r="Q286" s="41">
        <f>SUMIF(Indic.!C$9:C$1000,O286,Indic.!G$9:G$1000)</f>
        <v>1</v>
      </c>
      <c r="R286" s="33" t="s">
        <v>1902</v>
      </c>
      <c r="S286" s="40">
        <f>VLOOKUP(R286,Indic.!D$9:Z$1000,4,0)</f>
        <v>0.5</v>
      </c>
    </row>
    <row r="287" spans="12:19">
      <c r="L287" s="42"/>
      <c r="M287" s="42"/>
      <c r="N287" s="42"/>
      <c r="O287" s="44" t="s">
        <v>2309</v>
      </c>
      <c r="P287" s="40">
        <f>VLOOKUP(O287,Activ.!B$5:F$1383,3,0)</f>
        <v>0.2</v>
      </c>
      <c r="Q287" s="41">
        <f>SUMIF(Indic.!C$9:C$1000,O287,Indic.!G$9:G$1000)</f>
        <v>1</v>
      </c>
      <c r="R287" s="33" t="s">
        <v>1908</v>
      </c>
      <c r="S287" s="40">
        <f>VLOOKUP(R287,Indic.!D$9:Z$1000,4,0)</f>
        <v>0.5</v>
      </c>
    </row>
    <row r="288" spans="12:19">
      <c r="L288" s="42"/>
      <c r="M288" s="42"/>
      <c r="N288" s="42"/>
      <c r="O288" s="44" t="s">
        <v>2322</v>
      </c>
      <c r="P288" s="40">
        <f>VLOOKUP(O288,Activ.!B$5:F$1383,3,0)</f>
        <v>0.2</v>
      </c>
      <c r="Q288" s="41">
        <f>SUMIF(Indic.!C$9:C$1000,O288,Indic.!G$9:G$1000)</f>
        <v>1</v>
      </c>
      <c r="R288" s="33" t="s">
        <v>1913</v>
      </c>
      <c r="S288" s="40">
        <f>VLOOKUP(R288,Indic.!D$9:Z$1000,4,0)</f>
        <v>0.5</v>
      </c>
    </row>
    <row r="289" spans="12:19">
      <c r="L289" s="42"/>
      <c r="M289" s="42"/>
      <c r="N289" s="42"/>
      <c r="O289" s="44" t="s">
        <v>2330</v>
      </c>
      <c r="P289" s="40">
        <f>VLOOKUP(O289,Activ.!B$5:F$1383,3,0)</f>
        <v>0.2</v>
      </c>
      <c r="Q289" s="41">
        <f>SUMIF(Indic.!C$9:C$1000,O289,Indic.!G$9:G$1000)</f>
        <v>1</v>
      </c>
      <c r="R289" s="33" t="s">
        <v>1918</v>
      </c>
      <c r="S289" s="40">
        <f>VLOOKUP(R289,Indic.!D$9:Z$1000,4,0)</f>
        <v>0.25</v>
      </c>
    </row>
    <row r="290" spans="12:19">
      <c r="L290" s="42"/>
      <c r="M290" s="42"/>
      <c r="N290" s="42"/>
      <c r="O290" s="44" t="s">
        <v>2337</v>
      </c>
      <c r="P290" s="40">
        <f>VLOOKUP(O290,Activ.!B$5:F$1383,3,0)</f>
        <v>0.2</v>
      </c>
      <c r="Q290" s="41">
        <f>SUMIF(Indic.!C$9:C$1000,O290,Indic.!G$9:G$1000)</f>
        <v>1</v>
      </c>
      <c r="R290" s="33" t="s">
        <v>1921</v>
      </c>
      <c r="S290" s="40">
        <f>VLOOKUP(R290,Indic.!D$9:Z$1000,4,0)</f>
        <v>0.25</v>
      </c>
    </row>
    <row r="291" spans="12:19">
      <c r="L291" s="42"/>
      <c r="M291" s="42"/>
      <c r="N291" s="42"/>
      <c r="O291" s="44" t="s">
        <v>2343</v>
      </c>
      <c r="P291" s="40">
        <f>VLOOKUP(O291,Activ.!B$5:F$1383,3,0)</f>
        <v>0.2</v>
      </c>
      <c r="Q291" s="41">
        <f>SUMIF(Indic.!C$9:C$1000,O291,Indic.!G$9:G$1000)</f>
        <v>1</v>
      </c>
      <c r="R291" s="33" t="s">
        <v>1925</v>
      </c>
      <c r="S291" s="40">
        <f>VLOOKUP(R291,Indic.!D$9:Z$1000,4,0)</f>
        <v>0.25</v>
      </c>
    </row>
    <row r="292" spans="12:19">
      <c r="L292" s="42"/>
      <c r="M292" s="42"/>
      <c r="N292" s="42"/>
      <c r="O292" s="44" t="s">
        <v>2355</v>
      </c>
      <c r="P292" s="40">
        <f>VLOOKUP(O292,Activ.!B$5:F$1383,3,0)</f>
        <v>0.2</v>
      </c>
      <c r="Q292" s="41">
        <f>SUMIF(Indic.!C$9:C$1000,O292,Indic.!G$9:G$1000)</f>
        <v>1</v>
      </c>
      <c r="R292" s="33" t="s">
        <v>1929</v>
      </c>
      <c r="S292" s="40">
        <f>VLOOKUP(R292,Indic.!D$9:Z$1000,4,0)</f>
        <v>0.25</v>
      </c>
    </row>
    <row r="293" spans="12:19">
      <c r="L293" s="42"/>
      <c r="M293" s="42"/>
      <c r="N293" s="42"/>
      <c r="O293" s="44" t="s">
        <v>2362</v>
      </c>
      <c r="P293" s="40">
        <f>VLOOKUP(O293,Activ.!B$5:F$1383,3,0)</f>
        <v>0.2</v>
      </c>
      <c r="Q293" s="41">
        <f>SUMIF(Indic.!C$9:C$1000,O293,Indic.!G$9:G$1000)</f>
        <v>1</v>
      </c>
      <c r="R293" s="33" t="s">
        <v>1935</v>
      </c>
      <c r="S293" s="40">
        <f>VLOOKUP(R293,Indic.!D$9:Z$1000,4,0)</f>
        <v>0.34</v>
      </c>
    </row>
    <row r="294" spans="12:19">
      <c r="L294" s="42"/>
      <c r="M294" s="42"/>
      <c r="N294" s="42"/>
      <c r="O294" s="44" t="s">
        <v>2367</v>
      </c>
      <c r="P294" s="40">
        <f>VLOOKUP(O294,Activ.!B$5:F$1383,3,0)</f>
        <v>0.2</v>
      </c>
      <c r="Q294" s="41">
        <f>SUMIF(Indic.!C$9:C$1000,O294,Indic.!G$9:G$1000)</f>
        <v>1</v>
      </c>
      <c r="R294" s="33" t="s">
        <v>1938</v>
      </c>
      <c r="S294" s="40">
        <f>VLOOKUP(R294,Indic.!D$9:Z$1000,4,0)</f>
        <v>0.33</v>
      </c>
    </row>
    <row r="295" spans="12:19">
      <c r="L295" s="42"/>
      <c r="M295" s="42"/>
      <c r="N295" s="42"/>
      <c r="O295" s="44" t="s">
        <v>2374</v>
      </c>
      <c r="P295" s="40">
        <f>VLOOKUP(O295,Activ.!B$5:F$1383,3,0)</f>
        <v>0.2</v>
      </c>
      <c r="Q295" s="41">
        <f>SUMIF(Indic.!C$9:C$1000,O295,Indic.!G$9:G$1000)</f>
        <v>1</v>
      </c>
      <c r="R295" s="33" t="s">
        <v>1942</v>
      </c>
      <c r="S295" s="40">
        <f>VLOOKUP(R295,Indic.!D$9:Z$1000,4,0)</f>
        <v>0.33</v>
      </c>
    </row>
    <row r="296" spans="12:19">
      <c r="L296" s="42"/>
      <c r="M296" s="42"/>
      <c r="N296" s="42"/>
      <c r="O296" s="44" t="s">
        <v>2381</v>
      </c>
      <c r="P296" s="40">
        <f>VLOOKUP(O296,Activ.!B$5:F$1383,3,0)</f>
        <v>0.2</v>
      </c>
      <c r="Q296" s="41">
        <f>SUMIF(Indic.!C$9:C$1000,O296,Indic.!G$9:G$1000)</f>
        <v>1</v>
      </c>
      <c r="R296" s="33" t="s">
        <v>1947</v>
      </c>
      <c r="S296" s="40">
        <f>VLOOKUP(R296,Indic.!D$9:Z$1000,4,0)</f>
        <v>1</v>
      </c>
    </row>
    <row r="297" spans="12:19">
      <c r="L297" s="42"/>
      <c r="M297" s="42"/>
      <c r="N297" s="42"/>
      <c r="O297" s="44" t="s">
        <v>2388</v>
      </c>
      <c r="P297" s="40">
        <f>VLOOKUP(O297,Activ.!B$5:F$1383,3,0)</f>
        <v>0.25</v>
      </c>
      <c r="Q297" s="41">
        <f>SUMIF(Indic.!C$9:C$1000,O297,Indic.!G$9:G$1000)</f>
        <v>1</v>
      </c>
      <c r="R297" s="33" t="s">
        <v>1952</v>
      </c>
      <c r="S297" s="40">
        <f>VLOOKUP(R297,Indic.!D$9:Z$1000,4,0)</f>
        <v>0.33</v>
      </c>
    </row>
    <row r="298" spans="12:19">
      <c r="L298" s="42"/>
      <c r="M298" s="42"/>
      <c r="N298" s="42"/>
      <c r="O298" s="44" t="s">
        <v>2394</v>
      </c>
      <c r="P298" s="40">
        <f>VLOOKUP(O298,Activ.!B$5:F$1383,3,0)</f>
        <v>0.15</v>
      </c>
      <c r="Q298" s="41">
        <f>SUMIF(Indic.!C$9:C$1000,O298,Indic.!G$9:G$1000)</f>
        <v>1</v>
      </c>
      <c r="R298" s="33" t="s">
        <v>1956</v>
      </c>
      <c r="S298" s="40">
        <f>VLOOKUP(R298,Indic.!D$9:Z$1000,4,0)</f>
        <v>0.33</v>
      </c>
    </row>
    <row r="299" spans="12:19">
      <c r="L299" s="42"/>
      <c r="M299" s="42"/>
      <c r="N299" s="42"/>
      <c r="O299" s="44" t="s">
        <v>2401</v>
      </c>
      <c r="P299" s="40">
        <f>VLOOKUP(O299,Activ.!B$5:F$1383,3,0)</f>
        <v>0.15</v>
      </c>
      <c r="Q299" s="41">
        <f>SUMIF(Indic.!C$9:C$1000,O299,Indic.!G$9:G$1000)</f>
        <v>1</v>
      </c>
      <c r="R299" s="33" t="s">
        <v>1959</v>
      </c>
      <c r="S299" s="40">
        <f>VLOOKUP(R299,Indic.!D$9:Z$1000,4,0)</f>
        <v>0.34</v>
      </c>
    </row>
    <row r="300" spans="12:19">
      <c r="L300" s="42"/>
      <c r="M300" s="42"/>
      <c r="N300" s="42"/>
      <c r="O300" s="44" t="s">
        <v>2407</v>
      </c>
      <c r="P300" s="40">
        <f>VLOOKUP(O300,Activ.!B$5:F$1383,3,0)</f>
        <v>0.2</v>
      </c>
      <c r="Q300" s="41">
        <f>SUMIF(Indic.!C$9:C$1000,O300,Indic.!G$9:G$1000)</f>
        <v>1</v>
      </c>
      <c r="R300" s="33" t="s">
        <v>1963</v>
      </c>
      <c r="S300" s="40">
        <f>VLOOKUP(R300,Indic.!D$9:Z$1000,4,0)</f>
        <v>1</v>
      </c>
    </row>
    <row r="301" spans="12:19">
      <c r="L301" s="42"/>
      <c r="M301" s="42"/>
      <c r="N301" s="42"/>
      <c r="O301" s="44" t="s">
        <v>2414</v>
      </c>
      <c r="P301" s="40">
        <f>VLOOKUP(O301,Activ.!B$5:F$1383,3,0)</f>
        <v>0.25</v>
      </c>
      <c r="Q301" s="41">
        <f>SUMIF(Indic.!C$9:C$1000,O301,Indic.!G$9:G$1000)</f>
        <v>1</v>
      </c>
      <c r="R301" s="33" t="s">
        <v>1967</v>
      </c>
      <c r="S301" s="40">
        <f>VLOOKUP(R301,Indic.!D$9:Z$1000,4,0)</f>
        <v>1</v>
      </c>
    </row>
    <row r="302" spans="12:19">
      <c r="L302" s="42"/>
      <c r="M302" s="42"/>
      <c r="N302" s="42"/>
      <c r="O302" s="44" t="s">
        <v>2419</v>
      </c>
      <c r="P302" s="40">
        <f>VLOOKUP(O302,Activ.!B$5:F$1383,3,0)</f>
        <v>0.25</v>
      </c>
      <c r="Q302" s="41">
        <f>SUMIF(Indic.!C$9:C$1000,O302,Indic.!G$9:G$1000)</f>
        <v>1</v>
      </c>
      <c r="R302" s="33" t="s">
        <v>1972</v>
      </c>
      <c r="S302" s="40">
        <f>VLOOKUP(R302,Indic.!D$9:Z$1000,4,0)</f>
        <v>1</v>
      </c>
    </row>
    <row r="303" spans="12:19">
      <c r="L303" s="42"/>
      <c r="M303" s="42"/>
      <c r="N303" s="42"/>
      <c r="O303" s="44" t="s">
        <v>2426</v>
      </c>
      <c r="P303" s="40">
        <f>VLOOKUP(O303,Activ.!B$5:F$1383,3,0)</f>
        <v>0.5</v>
      </c>
      <c r="Q303" s="41">
        <f>SUMIF(Indic.!C$9:C$1000,O303,Indic.!G$9:G$1000)</f>
        <v>1</v>
      </c>
      <c r="R303" s="33" t="s">
        <v>1977</v>
      </c>
      <c r="S303" s="40">
        <f>VLOOKUP(R303,Indic.!D$9:Z$1000,4,0)</f>
        <v>1</v>
      </c>
    </row>
    <row r="304" spans="12:19">
      <c r="L304" s="42"/>
      <c r="M304" s="42"/>
      <c r="N304" s="42"/>
      <c r="O304" s="44" t="s">
        <v>2435</v>
      </c>
      <c r="P304" s="40">
        <f>VLOOKUP(O304,Activ.!B$5:F$1383,3,0)</f>
        <v>0.25</v>
      </c>
      <c r="Q304" s="41">
        <f>SUMIF(Indic.!C$9:C$1000,O304,Indic.!G$9:G$1000)</f>
        <v>1</v>
      </c>
      <c r="R304" s="33" t="s">
        <v>1981</v>
      </c>
      <c r="S304" s="40">
        <f>VLOOKUP(R304,Indic.!D$9:Z$1000,4,0)</f>
        <v>1</v>
      </c>
    </row>
    <row r="305" spans="12:19">
      <c r="L305" s="42"/>
      <c r="M305" s="42"/>
      <c r="N305" s="42"/>
      <c r="O305" s="44" t="s">
        <v>2441</v>
      </c>
      <c r="P305" s="40">
        <f>VLOOKUP(O305,Activ.!B$5:F$1383,3,0)</f>
        <v>0.7</v>
      </c>
      <c r="Q305" s="41">
        <f>SUMIF(Indic.!C$9:C$1000,O305,Indic.!G$9:G$1000)</f>
        <v>1</v>
      </c>
      <c r="R305" s="33" t="s">
        <v>1986</v>
      </c>
      <c r="S305" s="40">
        <f>VLOOKUP(R305,Indic.!D$9:Z$1000,4,0)</f>
        <v>0.34</v>
      </c>
    </row>
    <row r="306" spans="12:19">
      <c r="L306" s="42"/>
      <c r="M306" s="42"/>
      <c r="N306" s="42"/>
      <c r="O306" s="44" t="s">
        <v>2446</v>
      </c>
      <c r="P306" s="40">
        <f>VLOOKUP(O306,Activ.!B$5:F$1383,3,0)</f>
        <v>0.15</v>
      </c>
      <c r="Q306" s="41">
        <f>SUMIF(Indic.!C$9:C$1000,O306,Indic.!G$9:G$1000)</f>
        <v>1</v>
      </c>
      <c r="R306" s="33" t="s">
        <v>1990</v>
      </c>
      <c r="S306" s="40">
        <f>VLOOKUP(R306,Indic.!D$9:Z$1000,4,0)</f>
        <v>0.33</v>
      </c>
    </row>
    <row r="307" spans="12:19">
      <c r="L307" s="42"/>
      <c r="M307" s="42"/>
      <c r="N307" s="42"/>
      <c r="O307" s="44" t="s">
        <v>2451</v>
      </c>
      <c r="P307" s="40">
        <f>VLOOKUP(O307,Activ.!B$5:F$1383,3,0)</f>
        <v>0.15</v>
      </c>
      <c r="Q307" s="41">
        <f>SUMIF(Indic.!C$9:C$1000,O307,Indic.!G$9:G$1000)</f>
        <v>1</v>
      </c>
      <c r="R307" s="33" t="s">
        <v>1994</v>
      </c>
      <c r="S307" s="40">
        <f>VLOOKUP(R307,Indic.!D$9:Z$1000,4,0)</f>
        <v>0.33</v>
      </c>
    </row>
    <row r="308" spans="12:19">
      <c r="L308" s="42"/>
      <c r="M308" s="42"/>
      <c r="N308" s="42"/>
      <c r="O308" s="42"/>
      <c r="P308" s="42"/>
      <c r="Q308" s="42"/>
      <c r="R308" s="33" t="s">
        <v>1999</v>
      </c>
      <c r="S308" s="40">
        <f>VLOOKUP(R308,Indic.!D$9:Z$1000,4,0)</f>
        <v>0.25</v>
      </c>
    </row>
    <row r="309" spans="12:19">
      <c r="L309" s="42"/>
      <c r="M309" s="42"/>
      <c r="N309" s="42"/>
      <c r="O309" s="42"/>
      <c r="P309" s="42"/>
      <c r="Q309" s="42"/>
      <c r="R309" s="33" t="s">
        <v>2002</v>
      </c>
      <c r="S309" s="40">
        <f>VLOOKUP(R309,Indic.!D$9:Z$1000,4,0)</f>
        <v>0.7</v>
      </c>
    </row>
    <row r="310" spans="12:19">
      <c r="L310" s="42"/>
      <c r="M310" s="42"/>
      <c r="N310" s="42"/>
      <c r="O310" s="42"/>
      <c r="P310" s="42"/>
      <c r="Q310" s="42"/>
      <c r="R310" s="33" t="s">
        <v>2005</v>
      </c>
      <c r="S310" s="40">
        <f>VLOOKUP(R310,Indic.!D$9:Z$1000,4,0)</f>
        <v>0.05</v>
      </c>
    </row>
    <row r="311" spans="12:19">
      <c r="L311" s="42"/>
      <c r="M311" s="42"/>
      <c r="N311" s="42"/>
      <c r="O311" s="42"/>
      <c r="P311" s="42"/>
      <c r="Q311" s="42"/>
      <c r="R311" s="33" t="s">
        <v>2033</v>
      </c>
      <c r="S311" s="40">
        <f>VLOOKUP(R311,Indic.!D$9:Z$1000,4,0)</f>
        <v>1</v>
      </c>
    </row>
    <row r="312" spans="12:19">
      <c r="L312" s="42"/>
      <c r="M312" s="42"/>
      <c r="N312" s="42"/>
      <c r="O312" s="42"/>
      <c r="P312" s="42"/>
      <c r="Q312" s="42"/>
      <c r="R312" s="33" t="s">
        <v>2035</v>
      </c>
      <c r="S312" s="40">
        <f>VLOOKUP(R312,Indic.!D$9:Z$1000,4,0)</f>
        <v>1</v>
      </c>
    </row>
    <row r="313" spans="12:19">
      <c r="L313" s="42"/>
      <c r="M313" s="42"/>
      <c r="N313" s="42"/>
      <c r="O313" s="42"/>
      <c r="P313" s="42"/>
      <c r="Q313" s="42"/>
      <c r="R313" s="33" t="s">
        <v>2039</v>
      </c>
      <c r="S313" s="40">
        <f>VLOOKUP(R313,Indic.!D$9:Z$1000,4,0)</f>
        <v>1</v>
      </c>
    </row>
    <row r="314" spans="12:19">
      <c r="L314" s="42"/>
      <c r="M314" s="42"/>
      <c r="N314" s="42"/>
      <c r="O314" s="42"/>
      <c r="P314" s="42"/>
      <c r="Q314" s="42"/>
      <c r="R314" s="33" t="s">
        <v>2044</v>
      </c>
      <c r="S314" s="40">
        <f>VLOOKUP(R314,Indic.!D$9:Z$1000,4,0)</f>
        <v>1</v>
      </c>
    </row>
    <row r="315" spans="12:19">
      <c r="L315" s="42"/>
      <c r="M315" s="42"/>
      <c r="N315" s="42"/>
      <c r="O315" s="42"/>
      <c r="P315" s="42"/>
      <c r="Q315" s="42"/>
      <c r="R315" s="33" t="s">
        <v>2049</v>
      </c>
      <c r="S315" s="40">
        <f>VLOOKUP(R315,Indic.!D$9:Z$1000,4,0)</f>
        <v>0.5</v>
      </c>
    </row>
    <row r="316" spans="12:19">
      <c r="L316" s="42"/>
      <c r="M316" s="42"/>
      <c r="N316" s="42"/>
      <c r="O316" s="42"/>
      <c r="P316" s="42"/>
      <c r="Q316" s="42"/>
      <c r="R316" s="33" t="s">
        <v>2053</v>
      </c>
      <c r="S316" s="40">
        <f>VLOOKUP(R316,Indic.!D$9:Z$1000,4,0)</f>
        <v>0.5</v>
      </c>
    </row>
    <row r="317" spans="12:19">
      <c r="L317" s="42"/>
      <c r="M317" s="42"/>
      <c r="N317" s="42"/>
      <c r="O317" s="42"/>
      <c r="P317" s="42"/>
      <c r="Q317" s="42"/>
      <c r="R317" s="33" t="s">
        <v>2059</v>
      </c>
      <c r="S317" s="40">
        <f>VLOOKUP(R317,Indic.!D$9:Z$1000,4,0)</f>
        <v>1</v>
      </c>
    </row>
    <row r="318" spans="12:19">
      <c r="L318" s="42"/>
      <c r="M318" s="42"/>
      <c r="N318" s="42"/>
      <c r="O318" s="42"/>
      <c r="P318" s="42"/>
      <c r="Q318" s="42"/>
      <c r="R318" s="33" t="s">
        <v>2064</v>
      </c>
      <c r="S318" s="40">
        <f>VLOOKUP(R318,Indic.!D$9:Z$1000,4,0)</f>
        <v>1</v>
      </c>
    </row>
    <row r="319" spans="12:19">
      <c r="L319" s="42"/>
      <c r="M319" s="42"/>
      <c r="N319" s="42"/>
      <c r="O319" s="42"/>
      <c r="P319" s="42"/>
      <c r="Q319" s="42"/>
      <c r="R319" s="33" t="s">
        <v>2069</v>
      </c>
      <c r="S319" s="40">
        <f>VLOOKUP(R319,Indic.!D$9:Z$1000,4,0)</f>
        <v>1</v>
      </c>
    </row>
    <row r="320" spans="12:19">
      <c r="L320" s="42"/>
      <c r="M320" s="42"/>
      <c r="N320" s="42"/>
      <c r="O320" s="42"/>
      <c r="P320" s="42"/>
      <c r="Q320" s="42"/>
      <c r="R320" s="33" t="s">
        <v>2077</v>
      </c>
      <c r="S320" s="40">
        <f>VLOOKUP(R320,Indic.!D$9:Z$1000,4,0)</f>
        <v>1</v>
      </c>
    </row>
    <row r="321" spans="12:19">
      <c r="L321" s="42"/>
      <c r="M321" s="42"/>
      <c r="N321" s="42"/>
      <c r="O321" s="42"/>
      <c r="P321" s="42"/>
      <c r="Q321" s="42"/>
      <c r="R321" s="33" t="s">
        <v>2085</v>
      </c>
      <c r="S321" s="40">
        <f>VLOOKUP(R321,Indic.!D$9:Z$1000,4,0)</f>
        <v>1</v>
      </c>
    </row>
    <row r="322" spans="12:19">
      <c r="L322" s="42"/>
      <c r="M322" s="42"/>
      <c r="N322" s="42"/>
      <c r="O322" s="42"/>
      <c r="P322" s="42"/>
      <c r="Q322" s="42"/>
      <c r="R322" s="33" t="s">
        <v>2092</v>
      </c>
      <c r="S322" s="40">
        <f>VLOOKUP(R322,Indic.!D$9:Z$1000,4,0)</f>
        <v>1</v>
      </c>
    </row>
    <row r="323" spans="12:19">
      <c r="L323" s="42"/>
      <c r="M323" s="42"/>
      <c r="N323" s="42"/>
      <c r="O323" s="42"/>
      <c r="P323" s="42"/>
      <c r="Q323" s="42"/>
      <c r="R323" s="33" t="s">
        <v>2096</v>
      </c>
      <c r="S323" s="40">
        <f>VLOOKUP(R323,Indic.!D$9:Z$1000,4,0)</f>
        <v>1</v>
      </c>
    </row>
    <row r="324" spans="12:19">
      <c r="L324" s="42"/>
      <c r="M324" s="42"/>
      <c r="N324" s="42"/>
      <c r="O324" s="42"/>
      <c r="P324" s="42"/>
      <c r="Q324" s="42"/>
      <c r="R324" s="33" t="s">
        <v>2108</v>
      </c>
      <c r="S324" s="40">
        <f>VLOOKUP(R324,Indic.!D$9:Z$1000,4,0)</f>
        <v>1</v>
      </c>
    </row>
    <row r="325" spans="12:19">
      <c r="L325" s="42"/>
      <c r="M325" s="42"/>
      <c r="N325" s="42"/>
      <c r="O325" s="42"/>
      <c r="P325" s="42"/>
      <c r="Q325" s="42"/>
      <c r="R325" s="33" t="s">
        <v>2110</v>
      </c>
      <c r="S325" s="40">
        <f>VLOOKUP(R325,Indic.!D$9:Z$1000,4,0)</f>
        <v>1</v>
      </c>
    </row>
    <row r="326" spans="12:19">
      <c r="L326" s="42"/>
      <c r="M326" s="42"/>
      <c r="N326" s="42"/>
      <c r="O326" s="42"/>
      <c r="P326" s="42"/>
      <c r="Q326" s="42"/>
      <c r="R326" s="33" t="s">
        <v>2114</v>
      </c>
      <c r="S326" s="40">
        <f>VLOOKUP(R326,Indic.!D$9:Z$1000,4,0)</f>
        <v>1</v>
      </c>
    </row>
    <row r="327" spans="12:19">
      <c r="L327" s="42"/>
      <c r="M327" s="42"/>
      <c r="N327" s="42"/>
      <c r="O327" s="42"/>
      <c r="P327" s="42"/>
      <c r="Q327" s="42"/>
      <c r="R327" s="33" t="s">
        <v>2118</v>
      </c>
      <c r="S327" s="40">
        <f>VLOOKUP(R327,Indic.!D$9:Z$1000,4,0)</f>
        <v>1</v>
      </c>
    </row>
    <row r="328" spans="12:19">
      <c r="L328" s="42"/>
      <c r="M328" s="42"/>
      <c r="N328" s="42"/>
      <c r="O328" s="42"/>
      <c r="P328" s="42"/>
      <c r="Q328" s="42"/>
      <c r="R328" s="33" t="s">
        <v>2123</v>
      </c>
      <c r="S328" s="40">
        <f>VLOOKUP(R328,Indic.!D$9:Z$1000,4,0)</f>
        <v>1</v>
      </c>
    </row>
    <row r="329" spans="12:19">
      <c r="L329" s="42"/>
      <c r="M329" s="42"/>
      <c r="N329" s="42"/>
      <c r="O329" s="42"/>
      <c r="P329" s="42"/>
      <c r="Q329" s="42"/>
      <c r="R329" s="33" t="s">
        <v>2131</v>
      </c>
      <c r="S329" s="40">
        <f>VLOOKUP(R329,Indic.!D$9:Z$1000,4,0)</f>
        <v>1</v>
      </c>
    </row>
    <row r="330" spans="12:19">
      <c r="L330" s="42"/>
      <c r="M330" s="42"/>
      <c r="N330" s="42"/>
      <c r="O330" s="42"/>
      <c r="P330" s="42"/>
      <c r="Q330" s="42"/>
      <c r="R330" s="33" t="s">
        <v>2139</v>
      </c>
      <c r="S330" s="40">
        <f>VLOOKUP(R330,Indic.!D$9:Z$1000,4,0)</f>
        <v>1</v>
      </c>
    </row>
    <row r="331" spans="12:19">
      <c r="L331" s="42"/>
      <c r="M331" s="42"/>
      <c r="N331" s="42"/>
      <c r="O331" s="42"/>
      <c r="P331" s="42"/>
      <c r="Q331" s="42"/>
      <c r="R331" s="33" t="s">
        <v>2167</v>
      </c>
      <c r="S331" s="40">
        <f>VLOOKUP(R331,Indic.!D$9:Z$1000,4,0)</f>
        <v>1</v>
      </c>
    </row>
    <row r="332" spans="12:19">
      <c r="L332" s="42"/>
      <c r="M332" s="42"/>
      <c r="N332" s="42"/>
      <c r="O332" s="42"/>
      <c r="P332" s="42"/>
      <c r="Q332" s="42"/>
      <c r="R332" s="33" t="s">
        <v>2169</v>
      </c>
      <c r="S332" s="40">
        <f>VLOOKUP(R332,Indic.!D$9:Z$1000,4,0)</f>
        <v>1</v>
      </c>
    </row>
    <row r="333" spans="12:19">
      <c r="L333" s="42"/>
      <c r="M333" s="42"/>
      <c r="N333" s="42"/>
      <c r="O333" s="42"/>
      <c r="P333" s="42"/>
      <c r="Q333" s="42"/>
      <c r="R333" s="33" t="s">
        <v>2173</v>
      </c>
      <c r="S333" s="40">
        <f>VLOOKUP(R333,Indic.!D$9:Z$1000,4,0)</f>
        <v>1</v>
      </c>
    </row>
    <row r="334" spans="12:19">
      <c r="L334" s="42"/>
      <c r="M334" s="42"/>
      <c r="N334" s="42"/>
      <c r="O334" s="42"/>
      <c r="P334" s="42"/>
      <c r="Q334" s="42"/>
      <c r="R334" s="33" t="s">
        <v>2176</v>
      </c>
      <c r="S334" s="40">
        <f>VLOOKUP(R334,Indic.!D$9:Z$1000,4,0)</f>
        <v>1</v>
      </c>
    </row>
    <row r="335" spans="12:19">
      <c r="L335" s="42"/>
      <c r="M335" s="42"/>
      <c r="N335" s="42"/>
      <c r="O335" s="42"/>
      <c r="P335" s="42"/>
      <c r="Q335" s="42"/>
      <c r="R335" s="33" t="s">
        <v>2180</v>
      </c>
      <c r="S335" s="40">
        <f>VLOOKUP(R335,Indic.!D$9:Z$1000,4,0)</f>
        <v>1</v>
      </c>
    </row>
    <row r="336" spans="12:19">
      <c r="L336" s="42"/>
      <c r="M336" s="42"/>
      <c r="N336" s="42"/>
      <c r="O336" s="42"/>
      <c r="P336" s="42"/>
      <c r="Q336" s="42"/>
      <c r="R336" s="33" t="s">
        <v>2185</v>
      </c>
      <c r="S336" s="40">
        <f>VLOOKUP(R336,Indic.!D$9:Z$1000,4,0)</f>
        <v>1</v>
      </c>
    </row>
    <row r="337" spans="12:19">
      <c r="L337" s="42"/>
      <c r="M337" s="42"/>
      <c r="N337" s="42"/>
      <c r="O337" s="42"/>
      <c r="P337" s="42"/>
      <c r="Q337" s="42"/>
      <c r="R337" s="33" t="s">
        <v>2190</v>
      </c>
      <c r="S337" s="40">
        <f>VLOOKUP(R337,Indic.!D$9:Z$1000,4,0)</f>
        <v>1</v>
      </c>
    </row>
    <row r="338" spans="12:19">
      <c r="L338" s="42"/>
      <c r="M338" s="42"/>
      <c r="N338" s="42"/>
      <c r="O338" s="42"/>
      <c r="P338" s="42"/>
      <c r="Q338" s="42"/>
      <c r="R338" s="33" t="s">
        <v>2193</v>
      </c>
      <c r="S338" s="40">
        <f>VLOOKUP(R338,Indic.!D$9:Z$1000,4,0)</f>
        <v>1</v>
      </c>
    </row>
    <row r="339" spans="12:19">
      <c r="L339" s="42"/>
      <c r="M339" s="42"/>
      <c r="N339" s="42"/>
      <c r="O339" s="42"/>
      <c r="P339" s="42"/>
      <c r="Q339" s="42"/>
      <c r="R339" s="33" t="s">
        <v>2198</v>
      </c>
      <c r="S339" s="40">
        <f>VLOOKUP(R339,Indic.!D$9:Z$1000,4,0)</f>
        <v>0.55000000000000004</v>
      </c>
    </row>
    <row r="340" spans="12:19">
      <c r="L340" s="42"/>
      <c r="M340" s="42"/>
      <c r="N340" s="42"/>
      <c r="O340" s="42"/>
      <c r="P340" s="42"/>
      <c r="Q340" s="42"/>
      <c r="R340" s="33" t="s">
        <v>2202</v>
      </c>
      <c r="S340" s="40">
        <f>VLOOKUP(R340,Indic.!D$9:Z$1000,4,0)</f>
        <v>0.03</v>
      </c>
    </row>
    <row r="341" spans="12:19">
      <c r="L341" s="42"/>
      <c r="M341" s="42"/>
      <c r="N341" s="42"/>
      <c r="O341" s="42"/>
      <c r="P341" s="42"/>
      <c r="Q341" s="42"/>
      <c r="R341" s="33" t="s">
        <v>2206</v>
      </c>
      <c r="S341" s="40">
        <f>VLOOKUP(R341,Indic.!D$9:Z$1000,4,0)</f>
        <v>0.05</v>
      </c>
    </row>
    <row r="342" spans="12:19">
      <c r="L342" s="42"/>
      <c r="M342" s="42"/>
      <c r="N342" s="42"/>
      <c r="O342" s="42"/>
      <c r="P342" s="42"/>
      <c r="Q342" s="42"/>
      <c r="R342" s="33" t="s">
        <v>2209</v>
      </c>
      <c r="S342" s="40">
        <f>VLOOKUP(R342,Indic.!D$9:Z$1000,4,0)</f>
        <v>0.05</v>
      </c>
    </row>
    <row r="343" spans="12:19">
      <c r="L343" s="42"/>
      <c r="M343" s="42"/>
      <c r="N343" s="42"/>
      <c r="O343" s="42"/>
      <c r="P343" s="42"/>
      <c r="Q343" s="42"/>
      <c r="R343" s="33" t="s">
        <v>2212</v>
      </c>
      <c r="S343" s="40">
        <f>VLOOKUP(R343,Indic.!D$9:Z$1000,4,0)</f>
        <v>0.12</v>
      </c>
    </row>
    <row r="344" spans="12:19">
      <c r="L344" s="42"/>
      <c r="M344" s="42"/>
      <c r="N344" s="42"/>
      <c r="O344" s="42"/>
      <c r="P344" s="42"/>
      <c r="Q344" s="42"/>
      <c r="R344" s="33" t="s">
        <v>2215</v>
      </c>
      <c r="S344" s="40">
        <f>VLOOKUP(R344,Indic.!D$9:Z$1000,4,0)</f>
        <v>0.02</v>
      </c>
    </row>
    <row r="345" spans="12:19">
      <c r="L345" s="42"/>
      <c r="M345" s="42"/>
      <c r="N345" s="42"/>
      <c r="O345" s="42"/>
      <c r="P345" s="42"/>
      <c r="Q345" s="42"/>
      <c r="R345" s="33" t="s">
        <v>2218</v>
      </c>
      <c r="S345" s="40">
        <f>VLOOKUP(R345,Indic.!D$9:Z$1000,4,0)</f>
        <v>7.0000000000000007E-2</v>
      </c>
    </row>
    <row r="346" spans="12:19">
      <c r="L346" s="42"/>
      <c r="M346" s="42"/>
      <c r="N346" s="42"/>
      <c r="O346" s="42"/>
      <c r="P346" s="42"/>
      <c r="Q346" s="42"/>
      <c r="R346" s="33" t="s">
        <v>2221</v>
      </c>
      <c r="S346" s="40">
        <f>VLOOKUP(R346,Indic.!D$9:Z$1000,4,0)</f>
        <v>0.02</v>
      </c>
    </row>
    <row r="347" spans="12:19">
      <c r="L347" s="42"/>
      <c r="M347" s="42"/>
      <c r="N347" s="42"/>
      <c r="O347" s="42"/>
      <c r="P347" s="42"/>
      <c r="Q347" s="42"/>
      <c r="R347" s="33" t="s">
        <v>2224</v>
      </c>
      <c r="S347" s="40">
        <f>VLOOKUP(R347,Indic.!D$9:Z$1000,4,0)</f>
        <v>0.1</v>
      </c>
    </row>
    <row r="348" spans="12:19">
      <c r="L348" s="42"/>
      <c r="M348" s="42"/>
      <c r="N348" s="42"/>
      <c r="O348" s="42"/>
      <c r="P348" s="42"/>
      <c r="Q348" s="42"/>
      <c r="R348" s="33" t="s">
        <v>2229</v>
      </c>
      <c r="S348" s="40">
        <f>VLOOKUP(R348,Indic.!D$9:Z$1000,4,0)</f>
        <v>1</v>
      </c>
    </row>
    <row r="349" spans="12:19">
      <c r="L349" s="42"/>
      <c r="M349" s="42"/>
      <c r="N349" s="42"/>
      <c r="O349" s="42"/>
      <c r="P349" s="42"/>
      <c r="Q349" s="42"/>
      <c r="R349" s="33" t="s">
        <v>2234</v>
      </c>
      <c r="S349" s="40">
        <f>VLOOKUP(R349,Indic.!D$9:Z$1000,4,0)</f>
        <v>1</v>
      </c>
    </row>
    <row r="350" spans="12:19">
      <c r="L350" s="42"/>
      <c r="M350" s="42"/>
      <c r="N350" s="42"/>
      <c r="O350" s="42"/>
      <c r="P350" s="42"/>
      <c r="Q350" s="42"/>
      <c r="R350" s="33" t="s">
        <v>2239</v>
      </c>
      <c r="S350" s="40">
        <f>VLOOKUP(R350,Indic.!D$9:Z$1000,4,0)</f>
        <v>1</v>
      </c>
    </row>
    <row r="351" spans="12:19">
      <c r="L351" s="42"/>
      <c r="M351" s="42"/>
      <c r="N351" s="42"/>
      <c r="O351" s="42"/>
      <c r="P351" s="42"/>
      <c r="Q351" s="42"/>
      <c r="R351" s="33" t="s">
        <v>2244</v>
      </c>
      <c r="S351" s="40">
        <f>VLOOKUP(R351,Indic.!D$9:Z$1000,4,0)</f>
        <v>1</v>
      </c>
    </row>
    <row r="352" spans="12:19">
      <c r="L352" s="42"/>
      <c r="M352" s="42"/>
      <c r="N352" s="42"/>
      <c r="O352" s="42"/>
      <c r="P352" s="42"/>
      <c r="Q352" s="42"/>
      <c r="R352" s="33" t="s">
        <v>2253</v>
      </c>
      <c r="S352" s="40">
        <f>VLOOKUP(R352,Indic.!D$9:Z$1000,4,0)</f>
        <v>1</v>
      </c>
    </row>
    <row r="353" spans="12:19">
      <c r="L353" s="42"/>
      <c r="M353" s="42"/>
      <c r="N353" s="42"/>
      <c r="O353" s="42"/>
      <c r="P353" s="42"/>
      <c r="Q353" s="42"/>
      <c r="R353" s="33" t="s">
        <v>2255</v>
      </c>
      <c r="S353" s="40">
        <f>VLOOKUP(R353,Indic.!D$9:Z$1000,4,0)</f>
        <v>1</v>
      </c>
    </row>
    <row r="354" spans="12:19">
      <c r="L354" s="42"/>
      <c r="M354" s="42"/>
      <c r="N354" s="42"/>
      <c r="O354" s="42"/>
      <c r="P354" s="42"/>
      <c r="Q354" s="42"/>
      <c r="R354" s="33" t="s">
        <v>2259</v>
      </c>
      <c r="S354" s="40">
        <f>VLOOKUP(R354,Indic.!D$9:Z$1000,4,0)</f>
        <v>1</v>
      </c>
    </row>
    <row r="355" spans="12:19">
      <c r="L355" s="42"/>
      <c r="M355" s="42"/>
      <c r="N355" s="42"/>
      <c r="O355" s="42"/>
      <c r="P355" s="42"/>
      <c r="Q355" s="42"/>
      <c r="R355" s="33" t="s">
        <v>2264</v>
      </c>
      <c r="S355" s="40">
        <f>VLOOKUP(R355,Indic.!D$9:Z$1000,4,0)</f>
        <v>1</v>
      </c>
    </row>
    <row r="356" spans="12:19">
      <c r="L356" s="42"/>
      <c r="M356" s="42"/>
      <c r="N356" s="42"/>
      <c r="O356" s="42"/>
      <c r="P356" s="42"/>
      <c r="Q356" s="42"/>
      <c r="R356" s="33" t="s">
        <v>2302</v>
      </c>
      <c r="S356" s="40">
        <f>VLOOKUP(R356,Indic.!D$9:Z$1000,4,0)</f>
        <v>1</v>
      </c>
    </row>
    <row r="357" spans="12:19">
      <c r="L357" s="42"/>
      <c r="M357" s="42"/>
      <c r="N357" s="42"/>
      <c r="O357" s="42"/>
      <c r="P357" s="42"/>
      <c r="Q357" s="42"/>
      <c r="R357" s="33" t="s">
        <v>2307</v>
      </c>
      <c r="S357" s="40">
        <f>VLOOKUP(R357,Indic.!D$9:Z$1000,4,0)</f>
        <v>1</v>
      </c>
    </row>
    <row r="358" spans="12:19">
      <c r="L358" s="42"/>
      <c r="M358" s="42"/>
      <c r="N358" s="42"/>
      <c r="O358" s="42"/>
      <c r="P358" s="42"/>
      <c r="Q358" s="42"/>
      <c r="R358" s="33" t="s">
        <v>2312</v>
      </c>
      <c r="S358" s="40">
        <f>VLOOKUP(R358,Indic.!D$9:Z$1000,4,0)</f>
        <v>0.5</v>
      </c>
    </row>
    <row r="359" spans="12:19">
      <c r="L359" s="42"/>
      <c r="M359" s="42"/>
      <c r="N359" s="42"/>
      <c r="O359" s="42"/>
      <c r="P359" s="42"/>
      <c r="Q359" s="42"/>
      <c r="R359" s="33" t="s">
        <v>2319</v>
      </c>
      <c r="S359" s="40">
        <f>VLOOKUP(R359,Indic.!D$9:Z$1000,4,0)</f>
        <v>0.5</v>
      </c>
    </row>
    <row r="360" spans="12:19">
      <c r="L360" s="42"/>
      <c r="M360" s="42"/>
      <c r="N360" s="42"/>
      <c r="O360" s="42"/>
      <c r="P360" s="42"/>
      <c r="Q360" s="42"/>
      <c r="R360" s="33" t="s">
        <v>2325</v>
      </c>
      <c r="S360" s="40">
        <f>VLOOKUP(R360,Indic.!D$9:Z$1000,4,0)</f>
        <v>1</v>
      </c>
    </row>
    <row r="361" spans="12:19">
      <c r="L361" s="42"/>
      <c r="M361" s="42"/>
      <c r="N361" s="42"/>
      <c r="O361" s="42"/>
      <c r="P361" s="42"/>
      <c r="Q361" s="42"/>
      <c r="R361" s="33" t="s">
        <v>2333</v>
      </c>
      <c r="S361" s="40">
        <f>VLOOKUP(R361,Indic.!D$9:Z$1000,4,0)</f>
        <v>1</v>
      </c>
    </row>
    <row r="362" spans="12:19">
      <c r="L362" s="42"/>
      <c r="M362" s="42"/>
      <c r="N362" s="42"/>
      <c r="O362" s="42"/>
      <c r="P362" s="42"/>
      <c r="Q362" s="42"/>
      <c r="R362" s="33" t="s">
        <v>2340</v>
      </c>
      <c r="S362" s="40">
        <f>VLOOKUP(R362,Indic.!D$9:Z$1000,4,0)</f>
        <v>1</v>
      </c>
    </row>
    <row r="363" spans="12:19">
      <c r="L363" s="42"/>
      <c r="M363" s="42"/>
      <c r="N363" s="42"/>
      <c r="O363" s="42"/>
      <c r="P363" s="42"/>
      <c r="Q363" s="42"/>
      <c r="R363" s="33" t="s">
        <v>2346</v>
      </c>
      <c r="S363" s="40">
        <f>VLOOKUP(R363,Indic.!D$9:Z$1000,4,0)</f>
        <v>0.5</v>
      </c>
    </row>
    <row r="364" spans="12:19">
      <c r="L364" s="42"/>
      <c r="M364" s="42"/>
      <c r="N364" s="42"/>
      <c r="O364" s="42"/>
      <c r="P364" s="42"/>
      <c r="Q364" s="42"/>
      <c r="R364" s="33" t="s">
        <v>2353</v>
      </c>
      <c r="S364" s="40">
        <f>VLOOKUP(R364,Indic.!D$9:Z$1000,4,0)</f>
        <v>0.5</v>
      </c>
    </row>
    <row r="365" spans="12:19">
      <c r="L365" s="42"/>
      <c r="M365" s="42"/>
      <c r="N365" s="42"/>
      <c r="O365" s="42"/>
      <c r="P365" s="42"/>
      <c r="Q365" s="42"/>
      <c r="R365" s="33" t="s">
        <v>2358</v>
      </c>
      <c r="S365" s="40">
        <f>VLOOKUP(R365,Indic.!D$9:Z$1000,4,0)</f>
        <v>1</v>
      </c>
    </row>
    <row r="366" spans="12:19">
      <c r="L366" s="42"/>
      <c r="M366" s="42"/>
      <c r="N366" s="42"/>
      <c r="O366" s="42"/>
      <c r="P366" s="42"/>
      <c r="Q366" s="42"/>
      <c r="R366" s="33" t="s">
        <v>2365</v>
      </c>
      <c r="S366" s="40">
        <f>VLOOKUP(R366,Indic.!D$9:Z$1000,4,0)</f>
        <v>1</v>
      </c>
    </row>
    <row r="367" spans="12:19">
      <c r="L367" s="42"/>
      <c r="M367" s="42"/>
      <c r="N367" s="42"/>
      <c r="O367" s="42"/>
      <c r="P367" s="42"/>
      <c r="Q367" s="42"/>
      <c r="R367" s="33" t="s">
        <v>2370</v>
      </c>
      <c r="S367" s="40">
        <f>VLOOKUP(R367,Indic.!D$9:Z$1000,4,0)</f>
        <v>1</v>
      </c>
    </row>
    <row r="368" spans="12:19">
      <c r="L368" s="42"/>
      <c r="M368" s="42"/>
      <c r="N368" s="42"/>
      <c r="O368" s="42"/>
      <c r="P368" s="42"/>
      <c r="Q368" s="42"/>
      <c r="R368" s="33" t="s">
        <v>2377</v>
      </c>
      <c r="S368" s="40">
        <f>VLOOKUP(R368,Indic.!D$9:Z$1000,4,0)</f>
        <v>1</v>
      </c>
    </row>
    <row r="369" spans="12:19">
      <c r="L369" s="42"/>
      <c r="M369" s="42"/>
      <c r="N369" s="42"/>
      <c r="O369" s="42"/>
      <c r="P369" s="42"/>
      <c r="Q369" s="42"/>
      <c r="R369" s="33" t="s">
        <v>2384</v>
      </c>
      <c r="S369" s="40">
        <f>VLOOKUP(R369,Indic.!D$9:Z$1000,4,0)</f>
        <v>1</v>
      </c>
    </row>
    <row r="370" spans="12:19">
      <c r="L370" s="42"/>
      <c r="M370" s="42"/>
      <c r="N370" s="42"/>
      <c r="O370" s="42"/>
      <c r="P370" s="42"/>
      <c r="Q370" s="42"/>
      <c r="R370" s="33" t="s">
        <v>2391</v>
      </c>
      <c r="S370" s="40">
        <f>VLOOKUP(R370,Indic.!D$9:Z$1000,4,0)</f>
        <v>1</v>
      </c>
    </row>
    <row r="371" spans="12:19">
      <c r="L371" s="42"/>
      <c r="M371" s="42"/>
      <c r="N371" s="42"/>
      <c r="O371" s="42"/>
      <c r="P371" s="42"/>
      <c r="Q371" s="42"/>
      <c r="R371" s="33" t="s">
        <v>2397</v>
      </c>
      <c r="S371" s="40">
        <f>VLOOKUP(R371,Indic.!D$9:Z$1000,4,0)</f>
        <v>1</v>
      </c>
    </row>
    <row r="372" spans="12:19">
      <c r="L372" s="42"/>
      <c r="M372" s="42"/>
      <c r="N372" s="42"/>
      <c r="O372" s="42"/>
      <c r="P372" s="42"/>
      <c r="Q372" s="42"/>
      <c r="R372" s="33" t="s">
        <v>2404</v>
      </c>
      <c r="S372" s="40">
        <f>VLOOKUP(R372,Indic.!D$9:Z$1000,4,0)</f>
        <v>1</v>
      </c>
    </row>
    <row r="373" spans="12:19">
      <c r="L373" s="42"/>
      <c r="M373" s="42"/>
      <c r="N373" s="42"/>
      <c r="O373" s="42"/>
      <c r="P373" s="42"/>
      <c r="Q373" s="42"/>
      <c r="R373" s="33" t="s">
        <v>2410</v>
      </c>
      <c r="S373" s="40">
        <f>VLOOKUP(R373,Indic.!D$9:Z$1000,4,0)</f>
        <v>1</v>
      </c>
    </row>
    <row r="374" spans="12:19">
      <c r="L374" s="42"/>
      <c r="M374" s="42"/>
      <c r="N374" s="42"/>
      <c r="O374" s="42"/>
      <c r="P374" s="42"/>
      <c r="Q374" s="42"/>
      <c r="R374" s="33" t="s">
        <v>2417</v>
      </c>
      <c r="S374" s="40">
        <f>VLOOKUP(R374,Indic.!D$9:Z$1000,4,0)</f>
        <v>1</v>
      </c>
    </row>
    <row r="375" spans="12:19">
      <c r="L375" s="42"/>
      <c r="M375" s="42"/>
      <c r="N375" s="42"/>
      <c r="O375" s="42"/>
      <c r="P375" s="42"/>
      <c r="Q375" s="42"/>
      <c r="R375" s="33" t="s">
        <v>2422</v>
      </c>
      <c r="S375" s="40">
        <f>VLOOKUP(R375,Indic.!D$9:Z$1000,4,0)</f>
        <v>1</v>
      </c>
    </row>
    <row r="376" spans="12:19">
      <c r="L376" s="42"/>
      <c r="M376" s="42"/>
      <c r="N376" s="42"/>
      <c r="O376" s="42"/>
      <c r="P376" s="42"/>
      <c r="Q376" s="42"/>
      <c r="R376" s="33" t="s">
        <v>2429</v>
      </c>
      <c r="S376" s="40">
        <f>VLOOKUP(R376,Indic.!D$9:Z$1000,4,0)</f>
        <v>0.5</v>
      </c>
    </row>
    <row r="377" spans="12:19">
      <c r="L377" s="42"/>
      <c r="M377" s="42"/>
      <c r="N377" s="42"/>
      <c r="O377" s="42"/>
      <c r="P377" s="42"/>
      <c r="Q377" s="42"/>
      <c r="R377" s="33" t="s">
        <v>2433</v>
      </c>
      <c r="S377" s="40">
        <f>VLOOKUP(R377,Indic.!D$9:Z$1000,4,0)</f>
        <v>0.5</v>
      </c>
    </row>
    <row r="378" spans="12:19">
      <c r="L378" s="42"/>
      <c r="M378" s="42"/>
      <c r="N378" s="42"/>
      <c r="O378" s="42"/>
      <c r="P378" s="42"/>
      <c r="Q378" s="42"/>
      <c r="R378" s="33" t="s">
        <v>2438</v>
      </c>
      <c r="S378" s="40">
        <f>VLOOKUP(R378,Indic.!D$9:Z$1000,4,0)</f>
        <v>1</v>
      </c>
    </row>
    <row r="379" spans="12:19">
      <c r="L379" s="42"/>
      <c r="M379" s="42"/>
      <c r="N379" s="42"/>
      <c r="O379" s="42"/>
      <c r="P379" s="42"/>
      <c r="Q379" s="42"/>
      <c r="R379" s="33" t="s">
        <v>2444</v>
      </c>
      <c r="S379" s="40">
        <f>VLOOKUP(R379,Indic.!D$9:Z$1000,4,0)</f>
        <v>1</v>
      </c>
    </row>
    <row r="380" spans="12:19">
      <c r="L380" s="42"/>
      <c r="M380" s="42"/>
      <c r="N380" s="42"/>
      <c r="O380" s="42"/>
      <c r="P380" s="42"/>
      <c r="Q380" s="42"/>
      <c r="R380" s="33" t="s">
        <v>2449</v>
      </c>
      <c r="S380" s="40">
        <f>VLOOKUP(R380,Indic.!D$9:Z$1000,4,0)</f>
        <v>1</v>
      </c>
    </row>
    <row r="381" spans="12:19">
      <c r="L381" s="42"/>
      <c r="M381" s="42"/>
      <c r="N381" s="42"/>
      <c r="O381" s="42"/>
      <c r="P381" s="42"/>
      <c r="Q381" s="42"/>
      <c r="R381" s="33" t="s">
        <v>2454</v>
      </c>
      <c r="S381" s="40">
        <f>VLOOKUP(R381,Indic.!D$9:Z$1000,4,0)</f>
        <v>1</v>
      </c>
    </row>
  </sheetData>
  <sheetProtection password="D289" sheet="1" objects="1" scenarios="1"/>
  <mergeCells count="66">
    <mergeCell ref="D30:E30"/>
    <mergeCell ref="D25:E25"/>
    <mergeCell ref="D26:E26"/>
    <mergeCell ref="D27:E27"/>
    <mergeCell ref="D28:E28"/>
    <mergeCell ref="D29:E29"/>
    <mergeCell ref="D42:E42"/>
    <mergeCell ref="D31:E31"/>
    <mergeCell ref="D32:E32"/>
    <mergeCell ref="D33:E33"/>
    <mergeCell ref="D34:E34"/>
    <mergeCell ref="D35:E35"/>
    <mergeCell ref="D36:E36"/>
    <mergeCell ref="F38:G38"/>
    <mergeCell ref="D43:E43"/>
    <mergeCell ref="D44:E44"/>
    <mergeCell ref="F25:G25"/>
    <mergeCell ref="F26:G26"/>
    <mergeCell ref="F27:G27"/>
    <mergeCell ref="F28:G28"/>
    <mergeCell ref="F29:G29"/>
    <mergeCell ref="F30:G30"/>
    <mergeCell ref="F31:G31"/>
    <mergeCell ref="F32:G32"/>
    <mergeCell ref="D37:E37"/>
    <mergeCell ref="D38:E38"/>
    <mergeCell ref="D39:E39"/>
    <mergeCell ref="D40:E40"/>
    <mergeCell ref="D41:E41"/>
    <mergeCell ref="F39:G39"/>
    <mergeCell ref="F40:G40"/>
    <mergeCell ref="F41:G41"/>
    <mergeCell ref="F42:G42"/>
    <mergeCell ref="F43:G43"/>
    <mergeCell ref="H39:I39"/>
    <mergeCell ref="H40:I40"/>
    <mergeCell ref="H41:I41"/>
    <mergeCell ref="H42:I42"/>
    <mergeCell ref="H31:I31"/>
    <mergeCell ref="H32:I32"/>
    <mergeCell ref="H33:I33"/>
    <mergeCell ref="H34:I34"/>
    <mergeCell ref="H35:I35"/>
    <mergeCell ref="H36:I36"/>
    <mergeCell ref="D24:E24"/>
    <mergeCell ref="F24:G24"/>
    <mergeCell ref="H24:I24"/>
    <mergeCell ref="H37:I37"/>
    <mergeCell ref="H38:I38"/>
    <mergeCell ref="H25:I25"/>
    <mergeCell ref="H26:I26"/>
    <mergeCell ref="H27:I27"/>
    <mergeCell ref="H28:I28"/>
    <mergeCell ref="H29:I29"/>
    <mergeCell ref="H30:I30"/>
    <mergeCell ref="F33:G33"/>
    <mergeCell ref="F34:G34"/>
    <mergeCell ref="F35:G35"/>
    <mergeCell ref="F36:G36"/>
    <mergeCell ref="F37:G37"/>
    <mergeCell ref="H43:I43"/>
    <mergeCell ref="H44:I44"/>
    <mergeCell ref="D46:E46"/>
    <mergeCell ref="F46:G46"/>
    <mergeCell ref="H46:I46"/>
    <mergeCell ref="F44:G44"/>
  </mergeCells>
  <phoneticPr fontId="12" type="noConversion"/>
  <pageMargins left="0.7" right="0.7" top="0.75" bottom="0.75" header="0.3" footer="0.3"/>
  <pageSetup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ArTem</vt:lpstr>
      <vt:lpstr>Activ.</vt:lpstr>
      <vt:lpstr>Indic.</vt:lpstr>
      <vt:lpstr>Depend.</vt:lpstr>
      <vt:lpstr>Acti</vt:lpstr>
      <vt:lpstr>acti1</vt:lpstr>
      <vt:lpstr>Activ1</vt:lpstr>
      <vt:lpstr>Activ.!Área_de_impresión</vt:lpstr>
      <vt:lpstr>atem</vt:lpstr>
      <vt:lpstr>Indic.</vt:lpstr>
      <vt:lpstr>indic1</vt:lpstr>
      <vt:lpstr>Activ.!Títulos_a_imprimir</vt:lpstr>
      <vt:lpstr>Indic.!Títulos_a_imprimir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wjimenez</dc:creator>
  <cp:lastModifiedBy>wjimenez</cp:lastModifiedBy>
  <cp:lastPrinted>2013-02-20T15:37:13Z</cp:lastPrinted>
  <dcterms:created xsi:type="dcterms:W3CDTF">2011-11-25T19:53:42Z</dcterms:created>
  <dcterms:modified xsi:type="dcterms:W3CDTF">2013-02-20T15:38:02Z</dcterms:modified>
</cp:coreProperties>
</file>